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Бюджетні запити 2021\Оцінка ефективності БП 2021\"/>
    </mc:Choice>
  </mc:AlternateContent>
  <bookViews>
    <workbookView xWindow="0" yWindow="0" windowWidth="28800" windowHeight="10785"/>
  </bookViews>
  <sheets>
    <sheet name="Оцінка"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45" i="1" l="1"/>
  <c r="I153" i="1"/>
  <c r="F281" i="1"/>
  <c r="I348" i="1" l="1"/>
  <c r="I335" i="1"/>
  <c r="G331" i="1" l="1"/>
  <c r="J331" i="1"/>
  <c r="I125" i="1"/>
  <c r="F125" i="1"/>
  <c r="I324" i="1"/>
  <c r="F285" i="1"/>
  <c r="I158" i="1" l="1"/>
  <c r="J158" i="1" s="1"/>
  <c r="F158" i="1"/>
  <c r="F153" i="1"/>
  <c r="E71" i="1"/>
  <c r="E63" i="1"/>
  <c r="E57" i="1"/>
  <c r="E66" i="1"/>
  <c r="D66" i="1"/>
  <c r="H295" i="1" l="1"/>
  <c r="E295" i="1"/>
  <c r="K292" i="1"/>
  <c r="J292" i="1"/>
  <c r="M292" i="1" s="1"/>
  <c r="G292" i="1"/>
  <c r="K291" i="1"/>
  <c r="J291" i="1"/>
  <c r="G291" i="1"/>
  <c r="K290" i="1"/>
  <c r="J290" i="1"/>
  <c r="G290" i="1"/>
  <c r="K289" i="1"/>
  <c r="J289" i="1"/>
  <c r="G289" i="1"/>
  <c r="H87" i="1"/>
  <c r="J87" i="1" s="1"/>
  <c r="J86" i="1"/>
  <c r="J85" i="1"/>
  <c r="J84" i="1"/>
  <c r="J83" i="1"/>
  <c r="J82" i="1"/>
  <c r="J81" i="1"/>
  <c r="E87" i="1"/>
  <c r="L85" i="1"/>
  <c r="K85" i="1"/>
  <c r="G85" i="1"/>
  <c r="L84" i="1"/>
  <c r="K84" i="1"/>
  <c r="M84" i="1" s="1"/>
  <c r="G84" i="1"/>
  <c r="L83" i="1"/>
  <c r="K83" i="1"/>
  <c r="G83" i="1"/>
  <c r="M289" i="1" l="1"/>
  <c r="M290" i="1"/>
  <c r="M291" i="1"/>
  <c r="M85" i="1"/>
  <c r="M83" i="1"/>
  <c r="H458" i="1" l="1"/>
  <c r="H450" i="1"/>
  <c r="H449" i="1"/>
  <c r="H448" i="1"/>
  <c r="H447" i="1"/>
  <c r="H446" i="1"/>
  <c r="H444" i="1"/>
  <c r="H443" i="1"/>
  <c r="H442" i="1"/>
  <c r="H441" i="1"/>
  <c r="H440" i="1"/>
  <c r="L433" i="1"/>
  <c r="K433" i="1"/>
  <c r="J433" i="1"/>
  <c r="G433" i="1"/>
  <c r="L432" i="1"/>
  <c r="K432" i="1"/>
  <c r="J432" i="1"/>
  <c r="G432" i="1"/>
  <c r="L430" i="1"/>
  <c r="K430" i="1"/>
  <c r="J430" i="1"/>
  <c r="G430" i="1"/>
  <c r="L429" i="1"/>
  <c r="K429" i="1"/>
  <c r="J429" i="1"/>
  <c r="G429" i="1"/>
  <c r="L427" i="1"/>
  <c r="K427" i="1"/>
  <c r="J427" i="1"/>
  <c r="G427" i="1"/>
  <c r="L426" i="1"/>
  <c r="K426" i="1"/>
  <c r="J426" i="1"/>
  <c r="G426" i="1"/>
  <c r="L424" i="1"/>
  <c r="K424" i="1"/>
  <c r="J424" i="1"/>
  <c r="G424" i="1"/>
  <c r="L423" i="1"/>
  <c r="K423" i="1"/>
  <c r="J423" i="1"/>
  <c r="G423" i="1"/>
  <c r="L422" i="1"/>
  <c r="K422" i="1"/>
  <c r="J422" i="1"/>
  <c r="G422" i="1"/>
  <c r="L421" i="1"/>
  <c r="K421" i="1"/>
  <c r="J421" i="1"/>
  <c r="G421" i="1"/>
  <c r="L420" i="1"/>
  <c r="K420" i="1"/>
  <c r="J420" i="1"/>
  <c r="G420" i="1"/>
  <c r="L419" i="1"/>
  <c r="K419" i="1"/>
  <c r="J419" i="1"/>
  <c r="G419" i="1"/>
  <c r="L415" i="1"/>
  <c r="K415" i="1"/>
  <c r="J415" i="1"/>
  <c r="G415" i="1"/>
  <c r="L412" i="1"/>
  <c r="K412" i="1"/>
  <c r="J412" i="1"/>
  <c r="G412" i="1"/>
  <c r="L411" i="1"/>
  <c r="K411" i="1"/>
  <c r="J411" i="1"/>
  <c r="G411" i="1"/>
  <c r="L409" i="1"/>
  <c r="K409" i="1"/>
  <c r="J409" i="1"/>
  <c r="G409" i="1"/>
  <c r="L408" i="1"/>
  <c r="K408" i="1"/>
  <c r="J408" i="1"/>
  <c r="G408" i="1"/>
  <c r="L406" i="1"/>
  <c r="K406" i="1"/>
  <c r="J406" i="1"/>
  <c r="G406" i="1"/>
  <c r="L405" i="1"/>
  <c r="K405" i="1"/>
  <c r="J405" i="1"/>
  <c r="G405" i="1"/>
  <c r="L403" i="1"/>
  <c r="K403" i="1"/>
  <c r="J403" i="1"/>
  <c r="G403" i="1"/>
  <c r="L402" i="1"/>
  <c r="K402" i="1"/>
  <c r="J402" i="1"/>
  <c r="G402" i="1"/>
  <c r="L401" i="1"/>
  <c r="K401" i="1"/>
  <c r="J401" i="1"/>
  <c r="G401" i="1"/>
  <c r="L400" i="1"/>
  <c r="K400" i="1"/>
  <c r="J400" i="1"/>
  <c r="G400" i="1"/>
  <c r="L399" i="1"/>
  <c r="K399" i="1"/>
  <c r="J399" i="1"/>
  <c r="G399" i="1"/>
  <c r="L398" i="1"/>
  <c r="K398" i="1"/>
  <c r="J398" i="1"/>
  <c r="G398" i="1"/>
  <c r="L394" i="1"/>
  <c r="K394" i="1"/>
  <c r="J394" i="1"/>
  <c r="G394" i="1"/>
  <c r="L391" i="1"/>
  <c r="K391" i="1"/>
  <c r="J391" i="1"/>
  <c r="G391" i="1"/>
  <c r="L390" i="1"/>
  <c r="K390" i="1"/>
  <c r="J390" i="1"/>
  <c r="G390" i="1"/>
  <c r="L388" i="1"/>
  <c r="K388" i="1"/>
  <c r="J388" i="1"/>
  <c r="G388" i="1"/>
  <c r="L387" i="1"/>
  <c r="K387" i="1"/>
  <c r="J387" i="1"/>
  <c r="G387" i="1"/>
  <c r="L385" i="1"/>
  <c r="K385" i="1"/>
  <c r="J385" i="1"/>
  <c r="G385" i="1"/>
  <c r="L384" i="1"/>
  <c r="K384" i="1"/>
  <c r="J384" i="1"/>
  <c r="G384" i="1"/>
  <c r="L382" i="1"/>
  <c r="K382" i="1"/>
  <c r="J382" i="1"/>
  <c r="G382" i="1"/>
  <c r="L381" i="1"/>
  <c r="K381" i="1"/>
  <c r="J381" i="1"/>
  <c r="G381" i="1"/>
  <c r="L380" i="1"/>
  <c r="K380" i="1"/>
  <c r="J380" i="1"/>
  <c r="G380" i="1"/>
  <c r="L379" i="1"/>
  <c r="K379" i="1"/>
  <c r="J379" i="1"/>
  <c r="M379" i="1" s="1"/>
  <c r="G379" i="1"/>
  <c r="L378" i="1"/>
  <c r="K378" i="1"/>
  <c r="J378" i="1"/>
  <c r="G378" i="1"/>
  <c r="L377" i="1"/>
  <c r="K377" i="1"/>
  <c r="J377" i="1"/>
  <c r="G377" i="1"/>
  <c r="L373" i="1"/>
  <c r="K373" i="1"/>
  <c r="J373" i="1"/>
  <c r="M373" i="1" s="1"/>
  <c r="G373" i="1"/>
  <c r="L370" i="1"/>
  <c r="K370" i="1"/>
  <c r="J370" i="1"/>
  <c r="M370" i="1" s="1"/>
  <c r="G370" i="1"/>
  <c r="L369" i="1"/>
  <c r="K369" i="1"/>
  <c r="J369" i="1"/>
  <c r="G369" i="1"/>
  <c r="L367" i="1"/>
  <c r="K367" i="1"/>
  <c r="J367" i="1"/>
  <c r="G367" i="1"/>
  <c r="L366" i="1"/>
  <c r="K366" i="1"/>
  <c r="J366" i="1"/>
  <c r="M366" i="1" s="1"/>
  <c r="G366" i="1"/>
  <c r="L364" i="1"/>
  <c r="K364" i="1"/>
  <c r="J364" i="1"/>
  <c r="M364" i="1" s="1"/>
  <c r="G364" i="1"/>
  <c r="L363" i="1"/>
  <c r="K363" i="1"/>
  <c r="J363" i="1"/>
  <c r="G363" i="1"/>
  <c r="L361" i="1"/>
  <c r="K361" i="1"/>
  <c r="J361" i="1"/>
  <c r="G361" i="1"/>
  <c r="L360" i="1"/>
  <c r="K360" i="1"/>
  <c r="J360" i="1"/>
  <c r="M360" i="1" s="1"/>
  <c r="G360" i="1"/>
  <c r="L359" i="1"/>
  <c r="K359" i="1"/>
  <c r="J359" i="1"/>
  <c r="M359" i="1" s="1"/>
  <c r="G359" i="1"/>
  <c r="L358" i="1"/>
  <c r="K358" i="1"/>
  <c r="J358" i="1"/>
  <c r="G358" i="1"/>
  <c r="L357" i="1"/>
  <c r="K357" i="1"/>
  <c r="J357" i="1"/>
  <c r="G357" i="1"/>
  <c r="L356" i="1"/>
  <c r="K356" i="1"/>
  <c r="J356" i="1"/>
  <c r="M356" i="1" s="1"/>
  <c r="G356" i="1"/>
  <c r="L352" i="1"/>
  <c r="K352" i="1"/>
  <c r="J352" i="1"/>
  <c r="M352" i="1" s="1"/>
  <c r="G352" i="1"/>
  <c r="L349" i="1"/>
  <c r="K349" i="1"/>
  <c r="J349" i="1"/>
  <c r="G349" i="1"/>
  <c r="J348" i="1"/>
  <c r="G348" i="1"/>
  <c r="L346" i="1"/>
  <c r="K346" i="1"/>
  <c r="J346" i="1"/>
  <c r="M346" i="1" s="1"/>
  <c r="G346" i="1"/>
  <c r="J345" i="1"/>
  <c r="G345" i="1"/>
  <c r="L343" i="1"/>
  <c r="K343" i="1"/>
  <c r="J343" i="1"/>
  <c r="G343" i="1"/>
  <c r="J342" i="1"/>
  <c r="G342" i="1"/>
  <c r="L340" i="1"/>
  <c r="K340" i="1"/>
  <c r="J340" i="1"/>
  <c r="G340" i="1"/>
  <c r="L339" i="1"/>
  <c r="K339" i="1"/>
  <c r="J339" i="1"/>
  <c r="G339" i="1"/>
  <c r="L338" i="1"/>
  <c r="K338" i="1"/>
  <c r="J338" i="1"/>
  <c r="G338" i="1"/>
  <c r="L337" i="1"/>
  <c r="K337" i="1"/>
  <c r="J337" i="1"/>
  <c r="G337" i="1"/>
  <c r="L336" i="1"/>
  <c r="K336" i="1"/>
  <c r="J336" i="1"/>
  <c r="G336" i="1"/>
  <c r="J335" i="1"/>
  <c r="G335" i="1"/>
  <c r="L328" i="1"/>
  <c r="K328" i="1"/>
  <c r="J328" i="1"/>
  <c r="G328" i="1"/>
  <c r="L327" i="1"/>
  <c r="K327" i="1"/>
  <c r="J327" i="1"/>
  <c r="M327" i="1" s="1"/>
  <c r="G327" i="1"/>
  <c r="L325" i="1"/>
  <c r="K325" i="1"/>
  <c r="J325" i="1"/>
  <c r="M325" i="1" s="1"/>
  <c r="G325" i="1"/>
  <c r="L324" i="1"/>
  <c r="J324" i="1"/>
  <c r="G324" i="1"/>
  <c r="L322" i="1"/>
  <c r="J322" i="1"/>
  <c r="G322" i="1"/>
  <c r="L321" i="1"/>
  <c r="J321" i="1"/>
  <c r="G321" i="1"/>
  <c r="L319" i="1"/>
  <c r="J319" i="1"/>
  <c r="M319" i="1" s="1"/>
  <c r="G319" i="1"/>
  <c r="L318" i="1"/>
  <c r="J318" i="1"/>
  <c r="G318" i="1"/>
  <c r="L317" i="1"/>
  <c r="J317" i="1"/>
  <c r="G317" i="1"/>
  <c r="L316" i="1"/>
  <c r="J316" i="1"/>
  <c r="G316" i="1"/>
  <c r="L315" i="1"/>
  <c r="J315" i="1"/>
  <c r="M315" i="1" s="1"/>
  <c r="G315" i="1"/>
  <c r="L314" i="1"/>
  <c r="J314" i="1"/>
  <c r="G314" i="1"/>
  <c r="L310" i="1"/>
  <c r="J310" i="1"/>
  <c r="G310" i="1"/>
  <c r="L307" i="1"/>
  <c r="K307" i="1"/>
  <c r="J307" i="1"/>
  <c r="M307" i="1" s="1"/>
  <c r="G307" i="1"/>
  <c r="K306" i="1"/>
  <c r="J306" i="1"/>
  <c r="G306" i="1"/>
  <c r="L304" i="1"/>
  <c r="K304" i="1"/>
  <c r="J304" i="1"/>
  <c r="G304" i="1"/>
  <c r="L303" i="1"/>
  <c r="K303" i="1"/>
  <c r="J303" i="1"/>
  <c r="G303" i="1"/>
  <c r="L301" i="1"/>
  <c r="K301" i="1"/>
  <c r="J301" i="1"/>
  <c r="G301" i="1"/>
  <c r="K300" i="1"/>
  <c r="J300" i="1"/>
  <c r="G300" i="1"/>
  <c r="L298" i="1"/>
  <c r="K298" i="1"/>
  <c r="J298" i="1"/>
  <c r="G298" i="1"/>
  <c r="L297" i="1"/>
  <c r="K297" i="1"/>
  <c r="J297" i="1"/>
  <c r="G297" i="1"/>
  <c r="L296" i="1"/>
  <c r="K296" i="1"/>
  <c r="J296" i="1"/>
  <c r="M296" i="1" s="1"/>
  <c r="G296" i="1"/>
  <c r="K295" i="1"/>
  <c r="J295" i="1"/>
  <c r="G295" i="1"/>
  <c r="K294" i="1"/>
  <c r="J294" i="1"/>
  <c r="G294" i="1"/>
  <c r="K293" i="1"/>
  <c r="J293" i="1"/>
  <c r="G293" i="1"/>
  <c r="L285" i="1"/>
  <c r="K285" i="1"/>
  <c r="J285" i="1"/>
  <c r="G285" i="1"/>
  <c r="I281" i="1"/>
  <c r="H281" i="1"/>
  <c r="E281" i="1"/>
  <c r="L272" i="1"/>
  <c r="K272" i="1"/>
  <c r="J272" i="1"/>
  <c r="G272" i="1"/>
  <c r="L271" i="1"/>
  <c r="K271" i="1"/>
  <c r="J271" i="1"/>
  <c r="G271" i="1"/>
  <c r="L270" i="1"/>
  <c r="K270" i="1"/>
  <c r="J270" i="1"/>
  <c r="G270" i="1"/>
  <c r="L266" i="1"/>
  <c r="K266" i="1"/>
  <c r="J266" i="1"/>
  <c r="G266" i="1"/>
  <c r="L265" i="1"/>
  <c r="K265" i="1"/>
  <c r="J265" i="1"/>
  <c r="G265" i="1"/>
  <c r="L261" i="1"/>
  <c r="K261" i="1"/>
  <c r="M261" i="1" s="1"/>
  <c r="J261" i="1"/>
  <c r="G261" i="1"/>
  <c r="L260" i="1"/>
  <c r="K260" i="1"/>
  <c r="J260" i="1"/>
  <c r="G260" i="1"/>
  <c r="L256" i="1"/>
  <c r="K256" i="1"/>
  <c r="M256" i="1" s="1"/>
  <c r="J256" i="1"/>
  <c r="G256" i="1"/>
  <c r="L255" i="1"/>
  <c r="K255" i="1"/>
  <c r="J255" i="1"/>
  <c r="G255" i="1"/>
  <c r="L254" i="1"/>
  <c r="K254" i="1"/>
  <c r="M254" i="1" s="1"/>
  <c r="J254" i="1"/>
  <c r="G254" i="1"/>
  <c r="L253" i="1"/>
  <c r="K253" i="1"/>
  <c r="J253" i="1"/>
  <c r="G253" i="1"/>
  <c r="L252" i="1"/>
  <c r="K252" i="1"/>
  <c r="M252" i="1" s="1"/>
  <c r="J252" i="1"/>
  <c r="G252" i="1"/>
  <c r="L251" i="1"/>
  <c r="K251" i="1"/>
  <c r="J251" i="1"/>
  <c r="G251" i="1"/>
  <c r="L244" i="1"/>
  <c r="K244" i="1"/>
  <c r="J244" i="1"/>
  <c r="G244" i="1"/>
  <c r="L243" i="1"/>
  <c r="K243" i="1"/>
  <c r="J243" i="1"/>
  <c r="G243" i="1"/>
  <c r="L242" i="1"/>
  <c r="K242" i="1"/>
  <c r="J242" i="1"/>
  <c r="G242" i="1"/>
  <c r="L238" i="1"/>
  <c r="K238" i="1"/>
  <c r="J238" i="1"/>
  <c r="G238" i="1"/>
  <c r="L237" i="1"/>
  <c r="K237" i="1"/>
  <c r="M237" i="1" s="1"/>
  <c r="J237" i="1"/>
  <c r="G237" i="1"/>
  <c r="L233" i="1"/>
  <c r="K233" i="1"/>
  <c r="J233" i="1"/>
  <c r="G233" i="1"/>
  <c r="L232" i="1"/>
  <c r="K232" i="1"/>
  <c r="M232" i="1" s="1"/>
  <c r="J232" i="1"/>
  <c r="G232" i="1"/>
  <c r="L228" i="1"/>
  <c r="K228" i="1"/>
  <c r="J228" i="1"/>
  <c r="G228" i="1"/>
  <c r="L227" i="1"/>
  <c r="K227" i="1"/>
  <c r="M227" i="1" s="1"/>
  <c r="J227" i="1"/>
  <c r="G227" i="1"/>
  <c r="L226" i="1"/>
  <c r="K226" i="1"/>
  <c r="J226" i="1"/>
  <c r="G226" i="1"/>
  <c r="L225" i="1"/>
  <c r="K225" i="1"/>
  <c r="M225" i="1" s="1"/>
  <c r="J225" i="1"/>
  <c r="G225" i="1"/>
  <c r="L224" i="1"/>
  <c r="K224" i="1"/>
  <c r="J224" i="1"/>
  <c r="G224" i="1"/>
  <c r="L223" i="1"/>
  <c r="K223" i="1"/>
  <c r="M223" i="1" s="1"/>
  <c r="J223" i="1"/>
  <c r="G223" i="1"/>
  <c r="L216" i="1"/>
  <c r="K216" i="1"/>
  <c r="J216" i="1"/>
  <c r="G216" i="1"/>
  <c r="L215" i="1"/>
  <c r="K215" i="1"/>
  <c r="M215" i="1" s="1"/>
  <c r="J215" i="1"/>
  <c r="G215" i="1"/>
  <c r="L214" i="1"/>
  <c r="K214" i="1"/>
  <c r="J214" i="1"/>
  <c r="G214" i="1"/>
  <c r="L210" i="1"/>
  <c r="K210" i="1"/>
  <c r="J210" i="1"/>
  <c r="G210" i="1"/>
  <c r="L209" i="1"/>
  <c r="K209" i="1"/>
  <c r="J209" i="1"/>
  <c r="G209" i="1"/>
  <c r="L205" i="1"/>
  <c r="K205" i="1"/>
  <c r="J205" i="1"/>
  <c r="G205" i="1"/>
  <c r="L204" i="1"/>
  <c r="K204" i="1"/>
  <c r="J204" i="1"/>
  <c r="G204" i="1"/>
  <c r="L200" i="1"/>
  <c r="K200" i="1"/>
  <c r="M200" i="1" s="1"/>
  <c r="J200" i="1"/>
  <c r="G200" i="1"/>
  <c r="L199" i="1"/>
  <c r="K199" i="1"/>
  <c r="J199" i="1"/>
  <c r="G199" i="1"/>
  <c r="L198" i="1"/>
  <c r="K198" i="1"/>
  <c r="J198" i="1"/>
  <c r="G198" i="1"/>
  <c r="L197" i="1"/>
  <c r="K197" i="1"/>
  <c r="J197" i="1"/>
  <c r="G197" i="1"/>
  <c r="L196" i="1"/>
  <c r="K196" i="1"/>
  <c r="J196" i="1"/>
  <c r="G196" i="1"/>
  <c r="L195" i="1"/>
  <c r="K195" i="1"/>
  <c r="J195" i="1"/>
  <c r="G195" i="1"/>
  <c r="L188" i="1"/>
  <c r="K188" i="1"/>
  <c r="J188" i="1"/>
  <c r="G188" i="1"/>
  <c r="L187" i="1"/>
  <c r="K187" i="1"/>
  <c r="J187" i="1"/>
  <c r="G187" i="1"/>
  <c r="L186" i="1"/>
  <c r="K186" i="1"/>
  <c r="J186" i="1"/>
  <c r="G186" i="1"/>
  <c r="L182" i="1"/>
  <c r="K182" i="1"/>
  <c r="J182" i="1"/>
  <c r="G182" i="1"/>
  <c r="L181" i="1"/>
  <c r="K181" i="1"/>
  <c r="J181" i="1"/>
  <c r="G181" i="1"/>
  <c r="L177" i="1"/>
  <c r="K177" i="1"/>
  <c r="J177" i="1"/>
  <c r="G177" i="1"/>
  <c r="L176" i="1"/>
  <c r="K176" i="1"/>
  <c r="J176" i="1"/>
  <c r="G176" i="1"/>
  <c r="L172" i="1"/>
  <c r="K172" i="1"/>
  <c r="J172" i="1"/>
  <c r="G172" i="1"/>
  <c r="L171" i="1"/>
  <c r="K171" i="1"/>
  <c r="J171" i="1"/>
  <c r="G171" i="1"/>
  <c r="L170" i="1"/>
  <c r="K170" i="1"/>
  <c r="J170" i="1"/>
  <c r="G170" i="1"/>
  <c r="L169" i="1"/>
  <c r="K169" i="1"/>
  <c r="M169" i="1" s="1"/>
  <c r="J169" i="1"/>
  <c r="G169" i="1"/>
  <c r="L168" i="1"/>
  <c r="K168" i="1"/>
  <c r="J168" i="1"/>
  <c r="G168" i="1"/>
  <c r="L167" i="1"/>
  <c r="K167" i="1"/>
  <c r="J167" i="1"/>
  <c r="G167" i="1"/>
  <c r="L160" i="1"/>
  <c r="K160" i="1"/>
  <c r="J160" i="1"/>
  <c r="G160" i="1"/>
  <c r="L159" i="1"/>
  <c r="K159" i="1"/>
  <c r="M159" i="1" s="1"/>
  <c r="J159" i="1"/>
  <c r="G159" i="1"/>
  <c r="L158" i="1"/>
  <c r="K158" i="1"/>
  <c r="G158" i="1"/>
  <c r="L154" i="1"/>
  <c r="K154" i="1"/>
  <c r="J154" i="1"/>
  <c r="G154" i="1"/>
  <c r="L153" i="1"/>
  <c r="K153" i="1"/>
  <c r="J153" i="1"/>
  <c r="G153" i="1"/>
  <c r="L149" i="1"/>
  <c r="K149" i="1"/>
  <c r="J149" i="1"/>
  <c r="G149" i="1"/>
  <c r="L148" i="1"/>
  <c r="K148" i="1"/>
  <c r="J148" i="1"/>
  <c r="G148" i="1"/>
  <c r="L144" i="1"/>
  <c r="K144" i="1"/>
  <c r="J144" i="1"/>
  <c r="G144" i="1"/>
  <c r="L143" i="1"/>
  <c r="K143" i="1"/>
  <c r="J143" i="1"/>
  <c r="G143" i="1"/>
  <c r="L142" i="1"/>
  <c r="K142" i="1"/>
  <c r="J142" i="1"/>
  <c r="G142" i="1"/>
  <c r="L141" i="1"/>
  <c r="K141" i="1"/>
  <c r="J141" i="1"/>
  <c r="G141" i="1"/>
  <c r="L140" i="1"/>
  <c r="K140" i="1"/>
  <c r="J140" i="1"/>
  <c r="G140" i="1"/>
  <c r="L139" i="1"/>
  <c r="K139" i="1"/>
  <c r="J139" i="1"/>
  <c r="G139" i="1"/>
  <c r="L132" i="1"/>
  <c r="K132" i="1"/>
  <c r="J132" i="1"/>
  <c r="G132" i="1"/>
  <c r="L131" i="1"/>
  <c r="K131" i="1"/>
  <c r="J131" i="1"/>
  <c r="G131" i="1"/>
  <c r="L130" i="1"/>
  <c r="K130" i="1"/>
  <c r="J130" i="1"/>
  <c r="G130" i="1"/>
  <c r="L126" i="1"/>
  <c r="K126" i="1"/>
  <c r="J126" i="1"/>
  <c r="G126" i="1"/>
  <c r="L125" i="1"/>
  <c r="K125" i="1"/>
  <c r="J125" i="1"/>
  <c r="G125" i="1"/>
  <c r="L121" i="1"/>
  <c r="K121" i="1"/>
  <c r="J121" i="1"/>
  <c r="G121" i="1"/>
  <c r="L120" i="1"/>
  <c r="K120" i="1"/>
  <c r="J120" i="1"/>
  <c r="G120" i="1"/>
  <c r="L116" i="1"/>
  <c r="K116" i="1"/>
  <c r="J116" i="1"/>
  <c r="G116" i="1"/>
  <c r="L115" i="1"/>
  <c r="K115" i="1"/>
  <c r="J115" i="1"/>
  <c r="G115" i="1"/>
  <c r="L114" i="1"/>
  <c r="K114" i="1"/>
  <c r="J114" i="1"/>
  <c r="G114" i="1"/>
  <c r="L113" i="1"/>
  <c r="K113" i="1"/>
  <c r="J113" i="1"/>
  <c r="G113" i="1"/>
  <c r="L112" i="1"/>
  <c r="K112" i="1"/>
  <c r="J112" i="1"/>
  <c r="G112" i="1"/>
  <c r="L111" i="1"/>
  <c r="K111" i="1"/>
  <c r="J111" i="1"/>
  <c r="G111" i="1"/>
  <c r="L104" i="1"/>
  <c r="K104" i="1"/>
  <c r="J104" i="1"/>
  <c r="G104" i="1"/>
  <c r="L103" i="1"/>
  <c r="K103" i="1"/>
  <c r="J103" i="1"/>
  <c r="G103" i="1"/>
  <c r="L102" i="1"/>
  <c r="K102" i="1"/>
  <c r="J102" i="1"/>
  <c r="G102" i="1"/>
  <c r="L98" i="1"/>
  <c r="K98" i="1"/>
  <c r="J98" i="1"/>
  <c r="G98" i="1"/>
  <c r="L97" i="1"/>
  <c r="K97" i="1"/>
  <c r="J97" i="1"/>
  <c r="G97" i="1"/>
  <c r="L93" i="1"/>
  <c r="K93" i="1"/>
  <c r="J93" i="1"/>
  <c r="G93" i="1"/>
  <c r="L92" i="1"/>
  <c r="K92" i="1"/>
  <c r="J92" i="1"/>
  <c r="G92" i="1"/>
  <c r="M88" i="1"/>
  <c r="L88" i="1"/>
  <c r="K88" i="1"/>
  <c r="J88" i="1"/>
  <c r="G88" i="1"/>
  <c r="L87" i="1"/>
  <c r="K87" i="1"/>
  <c r="G87" i="1"/>
  <c r="L86" i="1"/>
  <c r="K86" i="1"/>
  <c r="G86" i="1"/>
  <c r="L82" i="1"/>
  <c r="K82" i="1"/>
  <c r="G82" i="1"/>
  <c r="L81" i="1"/>
  <c r="K81" i="1"/>
  <c r="G81" i="1"/>
  <c r="E69" i="1"/>
  <c r="F66" i="1"/>
  <c r="F65" i="1"/>
  <c r="F64" i="1"/>
  <c r="F63" i="1"/>
  <c r="E61" i="1"/>
  <c r="D61" i="1"/>
  <c r="E55" i="1"/>
  <c r="J49" i="1"/>
  <c r="I49" i="1"/>
  <c r="H49" i="1"/>
  <c r="E49" i="1"/>
  <c r="J46" i="1"/>
  <c r="I46" i="1"/>
  <c r="H46" i="1"/>
  <c r="E46" i="1"/>
  <c r="J43" i="1"/>
  <c r="I43" i="1"/>
  <c r="H43" i="1"/>
  <c r="E43" i="1"/>
  <c r="J40" i="1"/>
  <c r="I40" i="1"/>
  <c r="H40" i="1"/>
  <c r="E40" i="1"/>
  <c r="J37" i="1"/>
  <c r="I37" i="1"/>
  <c r="H37" i="1"/>
  <c r="E37" i="1"/>
  <c r="J34" i="1"/>
  <c r="I34" i="1"/>
  <c r="K34" i="1" s="1"/>
  <c r="H34" i="1"/>
  <c r="E34" i="1"/>
  <c r="J31" i="1"/>
  <c r="I31" i="1"/>
  <c r="H31" i="1"/>
  <c r="E31" i="1"/>
  <c r="J28" i="1"/>
  <c r="I28" i="1"/>
  <c r="H28" i="1"/>
  <c r="E28" i="1"/>
  <c r="J25" i="1"/>
  <c r="I25" i="1"/>
  <c r="H25" i="1"/>
  <c r="E25" i="1"/>
  <c r="G21" i="1"/>
  <c r="F21" i="1"/>
  <c r="D21" i="1"/>
  <c r="C21" i="1"/>
  <c r="M336" i="1" l="1"/>
  <c r="M339" i="1"/>
  <c r="M340" i="1"/>
  <c r="M301" i="1"/>
  <c r="M306" i="1"/>
  <c r="M87" i="1"/>
  <c r="M380" i="1"/>
  <c r="M384" i="1"/>
  <c r="M385" i="1"/>
  <c r="M390" i="1"/>
  <c r="M391" i="1"/>
  <c r="M399" i="1"/>
  <c r="M400" i="1"/>
  <c r="M403" i="1"/>
  <c r="M405" i="1"/>
  <c r="M409" i="1"/>
  <c r="M411" i="1"/>
  <c r="M419" i="1"/>
  <c r="M420" i="1"/>
  <c r="M423" i="1"/>
  <c r="M424" i="1"/>
  <c r="M429" i="1"/>
  <c r="M430" i="1"/>
  <c r="M102" i="1"/>
  <c r="M111" i="1"/>
  <c r="M115" i="1"/>
  <c r="M116" i="1"/>
  <c r="M121" i="1"/>
  <c r="M144" i="1"/>
  <c r="M149" i="1"/>
  <c r="M154" i="1"/>
  <c r="L281" i="1"/>
  <c r="M295" i="1"/>
  <c r="M158" i="1"/>
  <c r="M148" i="1"/>
  <c r="M238" i="1"/>
  <c r="M170" i="1"/>
  <c r="M176" i="1"/>
  <c r="M271" i="1"/>
  <c r="M216" i="1"/>
  <c r="M226" i="1"/>
  <c r="M253" i="1"/>
  <c r="M260" i="1"/>
  <c r="M125" i="1"/>
  <c r="M92" i="1"/>
  <c r="K37" i="1"/>
  <c r="J21" i="1"/>
  <c r="K46" i="1"/>
  <c r="G281" i="1"/>
  <c r="M285" i="1"/>
  <c r="K281" i="1"/>
  <c r="M316" i="1"/>
  <c r="M321" i="1"/>
  <c r="M300" i="1"/>
  <c r="M132" i="1"/>
  <c r="M126" i="1"/>
  <c r="M113" i="1"/>
  <c r="M114" i="1"/>
  <c r="M98" i="1"/>
  <c r="M82" i="1"/>
  <c r="M81" i="1"/>
  <c r="M104" i="1"/>
  <c r="M130" i="1"/>
  <c r="M131" i="1"/>
  <c r="M204" i="1"/>
  <c r="M210" i="1"/>
  <c r="M266" i="1"/>
  <c r="M270" i="1"/>
  <c r="M167" i="1"/>
  <c r="M168" i="1"/>
  <c r="M244" i="1"/>
  <c r="M93" i="1"/>
  <c r="M97" i="1"/>
  <c r="M112" i="1"/>
  <c r="M139" i="1"/>
  <c r="M142" i="1"/>
  <c r="M181" i="1"/>
  <c r="M182" i="1"/>
  <c r="M186" i="1"/>
  <c r="M188" i="1"/>
  <c r="M195" i="1"/>
  <c r="M196" i="1"/>
  <c r="M198" i="1"/>
  <c r="M199" i="1"/>
  <c r="M272" i="1"/>
  <c r="J281" i="1"/>
  <c r="M293" i="1"/>
  <c r="M294" i="1"/>
  <c r="M297" i="1"/>
  <c r="M298" i="1"/>
  <c r="M303" i="1"/>
  <c r="M304" i="1"/>
  <c r="M310" i="1"/>
  <c r="M314" i="1"/>
  <c r="M317" i="1"/>
  <c r="M318" i="1"/>
  <c r="M322" i="1"/>
  <c r="M324" i="1"/>
  <c r="M328" i="1"/>
  <c r="M337" i="1"/>
  <c r="M338" i="1"/>
  <c r="M343" i="1"/>
  <c r="M349" i="1"/>
  <c r="M357" i="1"/>
  <c r="M358" i="1"/>
  <c r="M361" i="1"/>
  <c r="M363" i="1"/>
  <c r="M367" i="1"/>
  <c r="M369" i="1"/>
  <c r="M377" i="1"/>
  <c r="M378" i="1"/>
  <c r="M381" i="1"/>
  <c r="M382" i="1"/>
  <c r="M387" i="1"/>
  <c r="M388" i="1"/>
  <c r="M394" i="1"/>
  <c r="M398" i="1"/>
  <c r="M401" i="1"/>
  <c r="M402" i="1"/>
  <c r="M406" i="1"/>
  <c r="M408" i="1"/>
  <c r="M412" i="1"/>
  <c r="M415" i="1"/>
  <c r="M421" i="1"/>
  <c r="M422" i="1"/>
  <c r="M426" i="1"/>
  <c r="M427" i="1"/>
  <c r="M432" i="1"/>
  <c r="M433" i="1"/>
  <c r="F61" i="1"/>
  <c r="K28" i="1"/>
  <c r="H21" i="1"/>
  <c r="K25" i="1"/>
  <c r="K31" i="1"/>
  <c r="K49" i="1"/>
  <c r="K43" i="1"/>
  <c r="M177" i="1"/>
  <c r="M251" i="1"/>
  <c r="M153" i="1"/>
  <c r="M187" i="1"/>
  <c r="M224" i="1"/>
  <c r="M233" i="1"/>
  <c r="M255" i="1"/>
  <c r="M143" i="1"/>
  <c r="M214" i="1"/>
  <c r="M140" i="1"/>
  <c r="M141" i="1"/>
  <c r="M160" i="1"/>
  <c r="M171" i="1"/>
  <c r="M172" i="1"/>
  <c r="M197" i="1"/>
  <c r="M205" i="1"/>
  <c r="M209" i="1"/>
  <c r="M228" i="1"/>
  <c r="M242" i="1"/>
  <c r="M243" i="1"/>
  <c r="M265" i="1"/>
  <c r="I21" i="1"/>
  <c r="K40" i="1"/>
  <c r="E21" i="1"/>
  <c r="M86" i="1"/>
  <c r="M103" i="1"/>
  <c r="M120" i="1"/>
  <c r="M281" i="1" l="1"/>
  <c r="K21" i="1"/>
</calcChain>
</file>

<file path=xl/sharedStrings.xml><?xml version="1.0" encoding="utf-8"?>
<sst xmlns="http://schemas.openxmlformats.org/spreadsheetml/2006/main" count="585" uniqueCount="168">
  <si>
    <t xml:space="preserve">Оцінка ефективності бюджетної програми </t>
  </si>
  <si>
    <t>1.</t>
  </si>
  <si>
    <t>0610000</t>
  </si>
  <si>
    <t>Департамент освіти Вінницької міської ради</t>
  </si>
  <si>
    <t>(КПКВК МБ)</t>
  </si>
  <si>
    <t>(найменування головного розпорядника)</t>
  </si>
  <si>
    <t>2.</t>
  </si>
  <si>
    <t>(найменування відповідального виконавця)</t>
  </si>
  <si>
    <t>3.</t>
  </si>
  <si>
    <t>(КФКВК )</t>
  </si>
  <si>
    <t>(найменування бюджетної програми)</t>
  </si>
  <si>
    <t>4.</t>
  </si>
  <si>
    <t>Мета бюджетної програми:</t>
  </si>
  <si>
    <t>5.</t>
  </si>
  <si>
    <t>Оцінка ефективності бюджетної програми за критеріями:</t>
  </si>
  <si>
    <t>5.1.</t>
  </si>
  <si>
    <t>"Виконання бюджетної програми за напрямами використання бюджетних коштів" :</t>
  </si>
  <si>
    <t xml:space="preserve"> (тис.грн)</t>
  </si>
  <si>
    <t>№ з/п</t>
  </si>
  <si>
    <t>Показники</t>
  </si>
  <si>
    <t>План з урахуванням змін</t>
  </si>
  <si>
    <t>Виконано</t>
  </si>
  <si>
    <t>Відхилення</t>
  </si>
  <si>
    <t>загальний фонд</t>
  </si>
  <si>
    <t>спеціальний фонд</t>
  </si>
  <si>
    <t>разом</t>
  </si>
  <si>
    <t>Видатки (надані кредити)</t>
  </si>
  <si>
    <t>Пояснення щодо причинин відхилення касових видатків (надання кредитів) від планового показника</t>
  </si>
  <si>
    <t>в т.ч.</t>
  </si>
  <si>
    <t>1.1.</t>
  </si>
  <si>
    <t>Напрями використання бюджетних коштів</t>
  </si>
  <si>
    <t>Пояснення причинин відхилення касових видатків (надання кредитів) за напрямом використання бюджетних коштів від планового показника:</t>
  </si>
  <si>
    <t>1.2.</t>
  </si>
  <si>
    <t>1.3.</t>
  </si>
  <si>
    <t>1.4.</t>
  </si>
  <si>
    <t>1.5.</t>
  </si>
  <si>
    <t>1.6.</t>
  </si>
  <si>
    <t>1.7.</t>
  </si>
  <si>
    <t>1.8.</t>
  </si>
  <si>
    <t>1.9.</t>
  </si>
  <si>
    <t>5.2.</t>
  </si>
  <si>
    <t>"Виконання бюджетної програми за джерелами надходжень спеціального фонду":</t>
  </si>
  <si>
    <t>Залишок на початок року</t>
  </si>
  <si>
    <t>X</t>
  </si>
  <si>
    <t>в т. ч.</t>
  </si>
  <si>
    <t>власні надходження</t>
  </si>
  <si>
    <t>інші надходження</t>
  </si>
  <si>
    <t>Пояснення причин наявності залишку надходжень спеціального фонду, в т. ч. власних надходжень бюджетних установ та інших надходжень, на початок року</t>
  </si>
  <si>
    <t>Надходження</t>
  </si>
  <si>
    <t>2.1.</t>
  </si>
  <si>
    <t>2.2.</t>
  </si>
  <si>
    <t>надходження позик</t>
  </si>
  <si>
    <t>2.3.</t>
  </si>
  <si>
    <t>повернення кредитів</t>
  </si>
  <si>
    <t>2.4.</t>
  </si>
  <si>
    <t>Пояснення причинин відхилення фактичних обсягів надходжень від планових</t>
  </si>
  <si>
    <t>Залишок на кінець року</t>
  </si>
  <si>
    <t>3.1.</t>
  </si>
  <si>
    <t>3.2.</t>
  </si>
  <si>
    <t>Пояснення причин наявності залишку надходжень спеціального фонду, в т. ч. власних надходжень бюджетних установ та інших надходжень, на кінець року</t>
  </si>
  <si>
    <t>5.3.</t>
  </si>
  <si>
    <t xml:space="preserve"> "Виконання результативних показників бюджетної програми за напрямами використання бюджетних коштів":</t>
  </si>
  <si>
    <t>Затверджено паспортом бюджетної програми</t>
  </si>
  <si>
    <t>затрат</t>
  </si>
  <si>
    <t>-</t>
  </si>
  <si>
    <t>Пояснення щодо розбіжності між фактичними та плановими результативними показниками</t>
  </si>
  <si>
    <t>продукту</t>
  </si>
  <si>
    <t>ефективності</t>
  </si>
  <si>
    <t xml:space="preserve">4. </t>
  </si>
  <si>
    <t>якості</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</si>
  <si>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досягнення цих показників</t>
  </si>
  <si>
    <t>Завдання 4.</t>
  </si>
  <si>
    <t>Завдання 5.</t>
  </si>
  <si>
    <t>Завдання 6.</t>
  </si>
  <si>
    <t>Завдання 7.</t>
  </si>
  <si>
    <t>5.4.</t>
  </si>
  <si>
    <t>"Виконання показників бюджетної програми порівняно із показниками попередньго року"</t>
  </si>
  <si>
    <t>Попередній рік</t>
  </si>
  <si>
    <t>Звітній рік</t>
  </si>
  <si>
    <t>Відхилення виконання(%)</t>
  </si>
  <si>
    <t>Видатки(надання кредиту)</t>
  </si>
  <si>
    <t xml:space="preserve">Пояснення щодо збільшення(зменшення) обсягів проведених видатків (наданих кредитів) порівняно із аналогічними показниками попереднього року. </t>
  </si>
  <si>
    <t>Пояснення щодо збільшення(зменшення) осягів проведених видатків (наданих кредитів)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t>
  </si>
  <si>
    <t>Пояснення щодо динаміки результативних показників за відповідним напрямом використання бюджетних коштів</t>
  </si>
  <si>
    <t>5.5.</t>
  </si>
  <si>
    <t>"Виконання інвестеційних (проектів) програм":</t>
  </si>
  <si>
    <t>Загальний обсяг фінансування проекту(програми), всього</t>
  </si>
  <si>
    <t>План на звітній період з урахуванням змін</t>
  </si>
  <si>
    <t>Виконано за звітній період</t>
  </si>
  <si>
    <t>Виконано всього</t>
  </si>
  <si>
    <t>Залишок фінансування на майбутні періоди</t>
  </si>
  <si>
    <t>6=5-4</t>
  </si>
  <si>
    <t>8=3-7</t>
  </si>
  <si>
    <t>Надходження всього:</t>
  </si>
  <si>
    <t>Бюджнету розвитку за джерелами</t>
  </si>
  <si>
    <t>Надходження із загального фонду до спеціального фонду(бюджету розвитку)</t>
  </si>
  <si>
    <t>Запозичення до бюджету</t>
  </si>
  <si>
    <t>Інші джерела</t>
  </si>
  <si>
    <t>Пояснення щодо причин відхилення фактичних надходжень від планового показника</t>
  </si>
  <si>
    <t>Видатки бюджету розвитку всього:</t>
  </si>
  <si>
    <t>Пояснення щодо причин відхилення касових видатків від планового показника</t>
  </si>
  <si>
    <t>Пояснення щодо причин відхилення фактичних надходжень від касових видатків</t>
  </si>
  <si>
    <t>Всього за інвестеційними проектами</t>
  </si>
  <si>
    <t>Інвестеційний проект (програма 1)</t>
  </si>
  <si>
    <t>Пояснення щодо причин відхилення касових видатків на виконання інвестиційного проекту (програми) 1 від планового показника</t>
  </si>
  <si>
    <t>Напрям спрямування коштів  (об'єкт) 1</t>
  </si>
  <si>
    <t>Капітальні видатки з утримання бюджетних коштів</t>
  </si>
  <si>
    <t>5.6.</t>
  </si>
  <si>
    <t>"Наявність фінансових порушень за результатами контрольних заходів"</t>
  </si>
  <si>
    <t>5.7.</t>
  </si>
  <si>
    <t>"Стан фінансової дисципліни"</t>
  </si>
  <si>
    <t>6.</t>
  </si>
  <si>
    <t>Узагальнений висновок щодо:</t>
  </si>
  <si>
    <t>актуальності бюджетної програми:</t>
  </si>
  <si>
    <t xml:space="preserve">ефективність бюджетної програми: </t>
  </si>
  <si>
    <t>корисність бюджетної програми:</t>
  </si>
  <si>
    <t xml:space="preserve">довгострокових наслідків бюджетної програми: </t>
  </si>
  <si>
    <t>Головний бухгалтер</t>
  </si>
  <si>
    <t>Л.М.Бабіч</t>
  </si>
  <si>
    <t>0960</t>
  </si>
  <si>
    <t>Надання позашкільної освіти закладами позашкільної освіти, заходи із позашкільної роботи з дітьми</t>
  </si>
  <si>
    <t>Надання рівних можливостей дівчатам та хлопцям в сфері отримання позашкільної освіти</t>
  </si>
  <si>
    <t>Завдання 1. Надання рівних можливостей дівчатам та хлопцям в сфері отримання позашкільної освіти</t>
  </si>
  <si>
    <t>Придбання обладнання довгострокового користування</t>
  </si>
  <si>
    <t>Завдання 2. Придбання обладнання довгострокового користування</t>
  </si>
  <si>
    <t xml:space="preserve">Залишок невикористаних коштів, що надійшли за послуги що надаються бюджетними установами згідно з їх основною діяльністю та залишок коштів, що надійшли як благодійні внески. </t>
  </si>
  <si>
    <t>Середньорічне число посадових окладів (ставок) педагогічного персоналу (од.)</t>
  </si>
  <si>
    <t>Середньорічне число штатних одиниць адмінперсоналу, за умовами оплати віднесених до педагогічного персоналу (од.)</t>
  </si>
  <si>
    <t>Середньорічне число штатних одиниць спеціалістів (од.)</t>
  </si>
  <si>
    <t>Середньорічне число штатних одиниць робітників (од.)</t>
  </si>
  <si>
    <t>Всього - середньорічне число ставок (штатних одиниць) (од.)</t>
  </si>
  <si>
    <t>Кількість гуртків (груп)  (од.)</t>
  </si>
  <si>
    <t>Кількість закладів  (од.)</t>
  </si>
  <si>
    <t>Середньорічна кількість дітей, які отримують позашкільну освіту (осіб)</t>
  </si>
  <si>
    <t xml:space="preserve">Пояснення щодо розбіжності між фактичними та плановими результативними показниками (тис.грн.) </t>
  </si>
  <si>
    <t>Витрати на перебування 1 дитини в позашкільному закладі по бюджетні програмі (тис.грн.)</t>
  </si>
  <si>
    <t>Витрати на 1 дитину, яка отримує позашкільну освіту по завданню бюджетної програми  (тис.грн.)</t>
  </si>
  <si>
    <t>Охоплення дітей шкільного віку позашкільною освітою (%)</t>
  </si>
  <si>
    <t>Обсяг видатків на придбання обладнання і предметів довгострокового користування, всього (тис.грн.)</t>
  </si>
  <si>
    <t>Середні витрати на придбання обладнання на заклад (тис.грн.)</t>
  </si>
  <si>
    <t>Кількість  закладів, які будуть забезпечені обладнанням (од.)</t>
  </si>
  <si>
    <t xml:space="preserve">Фактичні результативні показники повністю відповідають запланованим результативним показникам.  </t>
  </si>
  <si>
    <t>Обсяг видатків на придбання обладнання довгострокового користуванняпри при порівнянні з обсягом за попередній період не змінився.</t>
  </si>
  <si>
    <t>Відхилення використання коштів  збільшилося в середньому на 1,1% за рахунок збільшення тарифних окладів працівникам закладів та за рахунок зменшення надходжень за рахунок коштів спеціального фонду, що надходять як плата за послуги за їх основною діяльністю.</t>
  </si>
  <si>
    <t>Фінансові порушення за результатами контрольних заходів не виявлені.</t>
  </si>
  <si>
    <t>Залучення та забезпечення надання належних умов виховання дітей в умовах позашкільної освіти.</t>
  </si>
  <si>
    <t>Якісне надання належних умов виховання дітей в умовах позашкільної освіти.</t>
  </si>
  <si>
    <t>0611070</t>
  </si>
  <si>
    <t>Проведення капітального ремонту</t>
  </si>
  <si>
    <t xml:space="preserve">1) Відхилення по 1 напряму використання коштів становить 934 026,82 грн.:  за рахунок зменшення надходжень за рахунок коштів спеціального фонду, що надходять як плата за послуги за їх основною діяльністю на суму 933 781,96  грн.  та повернення невикористаних коштів  по загальному фонду на суму 244,86 грн. 2) Відхилення по 2-ому напряму становить 0,53 грн. за рахунок повернення невикористаних коштів по спеціальному фонду. </t>
  </si>
  <si>
    <t xml:space="preserve">Відхилення по 2-ому напряму становить 0,53 грн. за рахунок повернення невикористаних коштів по спеціальному фонду. </t>
  </si>
  <si>
    <t xml:space="preserve">1) Відхилення по 1 напряму використання коштів становить 934 026,82 грн.:  за рахунок зменшення надходжень за рахунок коштів спеціального фонду, що надходять як плата за послуги за їх основною діяльністю на суму 933 781,96  грн.  та повернення невикористаних коштів  по загальному фонду на суму 244,86 грн. </t>
  </si>
  <si>
    <t>Відхилення фактичних надходженнь від планових призначень становить 942103,5 грн. в зв'язку з зменшенням надходженням на рахунок спеціального фонду у зв'язку із встановленням карантину по Україні  у 2021 році.</t>
  </si>
  <si>
    <t>Відхилення витрат на утримання 1-єї дитини  в позашкільному закладі  зменшилося у порівняні із запланованим на 165 грн. за рахунок повернення невикористаних коштів  та за рахунок зменшення залучення власних надходжень бюджетних установ.</t>
  </si>
  <si>
    <t>Відхилення по 1 напряму використання коштів становить 934 026,82 грн.:  за рахунок зменшення надходжень за рахунок коштів спеціального фонду, що надходять як плата за послуги за їх основною діяльністю на суму 933 781,96  грн.  та повернення невикористаних коштів  по загальному фонду на суму 244,86 грн. Відхилення витрат на утримання 1-єї дитини  в позашкільному закладі  зменшилося у порівняні із запланованим на 165 грн. за рахунок повернення невикористаних коштів  та за рахунок зменшення залучення власних надходжень бюджетних установ.</t>
  </si>
  <si>
    <t>Завдання 3. Проведення капітального ремонту</t>
  </si>
  <si>
    <t>Обсяг видатків на проведення капітального ремонту дошкільних навчальних закладів, всього (тис.грн)</t>
  </si>
  <si>
    <t xml:space="preserve">Відхилення по напряму становить 0,53 грн. за рахунок повернення невикористаних коштів по спеціальному фонду. Фактичні результативні показники повністю відповідають запланованим результативним показникам.  </t>
  </si>
  <si>
    <t>Кількість  закладів, де планується здійснити капітальний ремонт, од</t>
  </si>
  <si>
    <t>Середні витрати на  проведення капітального ремонту в одному закладі (тис.грн)</t>
  </si>
  <si>
    <t>Питома вага об'єктів, що планується відремонтовати у загальній кількості закладів позашкільної освіти, %</t>
  </si>
  <si>
    <t>Відхилення використання коштів  збільшилося в середньому на 25,7% за рахунок збільшення тарифних окладів працівникам закладів та за рахунок збільшення надходжень за рахунок коштів спеціального фонду, що надходять як плата за послуги за їх основною діяльністю та інші власні надходження.</t>
  </si>
  <si>
    <t xml:space="preserve">Фактичні результативні показники при порівнянні з показниками попереднього періоду збільшилися у зв'язку придбанням предметів довгострокового користування </t>
  </si>
  <si>
    <t xml:space="preserve"> Проведення капітального ремонту</t>
  </si>
  <si>
    <t xml:space="preserve">Відхилення використання коштів  становить 522734,47 грн. за рахунок виділення коштів на проведення капітального ремонту системи опалення комунального закладу "Вінницький міський центр художньо-хореографічної освіти дітей та юнацтва "Барвінок" </t>
  </si>
  <si>
    <t xml:space="preserve">Задоволення потреб дівчат і хлопців у сфері позашкільної освіти з урахуванням їх віку та місця проживання  </t>
  </si>
  <si>
    <t>Станом на 01.01.2022 року по зазначеній програмі кредиторська заборгованість  (за видатками ) відсутня. Забезпечення жорсткого контролю фінансово-бюджетної та кошторисної дисципліни на усіх стадіях бюджетного процесу</t>
  </si>
  <si>
    <t>за 2021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</si>
</sst>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_ ;[Red]\-#,##0.000\ "/>
    <numFmt numFmtId="165" formatCode="#,##0.00000_ ;[Red]\-#,##0.00000\ "/>
    <numFmt numFmtId="166" formatCode="0.00000"/>
    <numFmt numFmtId="167" formatCode="0.0%"/>
    <numFmt numFmtId="168" formatCode="#,##0.00_ ;[Red]\-#,##0.00\ "/>
    <numFmt numFmtId="169" formatCode="#,##0_ ;[Red]\-#,##0\ "/>
  </numFmts>
  <fonts count="10" x14ac:knownFonts="1">
    <font>
      <sz val="12"/>
      <name val="Arial Cyr"/>
      <charset val="204"/>
    </font>
    <font>
      <b/>
      <sz val="16"/>
      <name val="Times New Roman"/>
      <family val="1"/>
      <charset val="204"/>
    </font>
    <font>
      <sz val="12"/>
      <name val="Times New Roman"/>
      <family val="1"/>
      <charset val="204"/>
    </font>
    <font>
      <b/>
      <sz val="12"/>
      <name val="Times New Roman"/>
      <family val="1"/>
      <charset val="204"/>
    </font>
    <font>
      <b/>
      <sz val="14"/>
      <name val="Times New Roman"/>
      <family val="1"/>
      <charset val="204"/>
    </font>
    <font>
      <sz val="9"/>
      <name val="Times New Roman"/>
      <family val="1"/>
      <charset val="204"/>
    </font>
    <font>
      <b/>
      <sz val="9"/>
      <name val="Times New Roman"/>
      <family val="1"/>
      <charset val="204"/>
    </font>
    <font>
      <b/>
      <sz val="10"/>
      <name val="Times New Roman"/>
      <family val="1"/>
      <charset val="204"/>
    </font>
    <font>
      <i/>
      <sz val="12"/>
      <name val="Times New Roman"/>
      <family val="1"/>
      <charset val="204"/>
    </font>
    <font>
      <b/>
      <u/>
      <sz val="12"/>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1">
    <xf numFmtId="0" fontId="0" fillId="0" borderId="0" xfId="0"/>
    <xf numFmtId="0" fontId="2" fillId="0" borderId="0" xfId="0" applyFont="1"/>
    <xf numFmtId="0" fontId="3" fillId="0" borderId="0" xfId="0" applyFont="1" applyBorder="1" applyAlignment="1">
      <alignment horizontal="center"/>
    </xf>
    <xf numFmtId="49" fontId="4" fillId="0" borderId="1" xfId="0" applyNumberFormat="1" applyFont="1" applyBorder="1" applyAlignment="1">
      <alignment horizontal="center"/>
    </xf>
    <xf numFmtId="0" fontId="3" fillId="0" borderId="0" xfId="0" applyFont="1" applyBorder="1"/>
    <xf numFmtId="0" fontId="3" fillId="0" borderId="0" xfId="0" applyFont="1"/>
    <xf numFmtId="0" fontId="5" fillId="0" borderId="0" xfId="0" applyFont="1" applyAlignment="1">
      <alignment horizontal="center"/>
    </xf>
    <xf numFmtId="0" fontId="6" fillId="0" borderId="0" xfId="0" applyFont="1" applyBorder="1"/>
    <xf numFmtId="0" fontId="3" fillId="0" borderId="0" xfId="0" applyFont="1" applyAlignment="1">
      <alignment horizontal="center"/>
    </xf>
    <xf numFmtId="0" fontId="3" fillId="0" borderId="0" xfId="0" applyFont="1" applyBorder="1" applyAlignment="1">
      <alignment horizontal="center" vertical="center"/>
    </xf>
    <xf numFmtId="49" fontId="4" fillId="0" borderId="1" xfId="0" applyNumberFormat="1" applyFont="1" applyBorder="1" applyAlignment="1">
      <alignment horizontal="center" vertical="center"/>
    </xf>
    <xf numFmtId="0" fontId="3" fillId="0" borderId="0" xfId="0" applyFont="1" applyBorder="1" applyAlignment="1">
      <alignment vertical="center"/>
    </xf>
    <xf numFmtId="49" fontId="3" fillId="0" borderId="1" xfId="0" applyNumberFormat="1" applyFont="1" applyBorder="1" applyAlignment="1">
      <alignment horizontal="center" vertical="center"/>
    </xf>
    <xf numFmtId="0" fontId="2" fillId="0" borderId="0" xfId="0" applyFont="1" applyAlignment="1">
      <alignment vertical="center"/>
    </xf>
    <xf numFmtId="0" fontId="6" fillId="0" borderId="0" xfId="0" applyFont="1" applyAlignment="1">
      <alignment horizontal="center"/>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horizontal="left" vertical="top"/>
    </xf>
    <xf numFmtId="164" fontId="2" fillId="0" borderId="7" xfId="0" applyNumberFormat="1" applyFont="1" applyBorder="1" applyAlignment="1">
      <alignment horizontal="center" vertical="center" wrapText="1"/>
    </xf>
    <xf numFmtId="165" fontId="2" fillId="0" borderId="7" xfId="0" applyNumberFormat="1" applyFont="1" applyBorder="1" applyAlignment="1">
      <alignment horizontal="center" vertical="center" wrapText="1"/>
    </xf>
    <xf numFmtId="0" fontId="2" fillId="0" borderId="7" xfId="0" applyFont="1" applyBorder="1"/>
    <xf numFmtId="0" fontId="2" fillId="0" borderId="7" xfId="0" applyFont="1" applyBorder="1" applyAlignment="1">
      <alignment vertical="top" wrapText="1" shrinkToFi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xf numFmtId="0" fontId="2" fillId="0" borderId="0" xfId="0" applyFont="1" applyBorder="1"/>
    <xf numFmtId="0" fontId="2" fillId="0" borderId="7" xfId="0" applyFont="1" applyBorder="1" applyAlignment="1">
      <alignment horizontal="center"/>
    </xf>
    <xf numFmtId="0" fontId="2" fillId="0" borderId="3" xfId="0" applyFont="1" applyBorder="1" applyAlignment="1">
      <alignment wrapText="1"/>
    </xf>
    <xf numFmtId="0" fontId="2" fillId="0" borderId="5" xfId="0" applyFont="1" applyBorder="1" applyAlignment="1">
      <alignment wrapText="1"/>
    </xf>
    <xf numFmtId="166" fontId="2" fillId="0" borderId="7" xfId="0" applyNumberFormat="1" applyFont="1" applyBorder="1" applyAlignment="1">
      <alignment horizontal="center" vertical="center"/>
    </xf>
    <xf numFmtId="0" fontId="2" fillId="0" borderId="7" xfId="0" applyFont="1" applyBorder="1" applyAlignment="1">
      <alignment vertical="center"/>
    </xf>
    <xf numFmtId="0" fontId="2" fillId="0" borderId="2" xfId="0" applyFont="1" applyBorder="1" applyAlignment="1">
      <alignment horizontal="center"/>
    </xf>
    <xf numFmtId="0" fontId="2" fillId="0" borderId="8" xfId="0" applyFont="1" applyBorder="1" applyAlignment="1">
      <alignment wrapText="1"/>
    </xf>
    <xf numFmtId="0" fontId="2" fillId="0" borderId="10" xfId="0" applyFont="1" applyBorder="1" applyAlignment="1">
      <alignment wrapText="1"/>
    </xf>
    <xf numFmtId="0" fontId="2" fillId="0" borderId="2" xfId="0" applyFont="1" applyBorder="1" applyAlignment="1">
      <alignment vertical="center"/>
    </xf>
    <xf numFmtId="0" fontId="8" fillId="0" borderId="0" xfId="0" applyFont="1" applyAlignment="1">
      <alignment vertical="top" wrapText="1"/>
    </xf>
    <xf numFmtId="0" fontId="2" fillId="0" borderId="6" xfId="0" applyFont="1" applyBorder="1" applyAlignment="1">
      <alignment horizontal="center"/>
    </xf>
    <xf numFmtId="0" fontId="2" fillId="0" borderId="11" xfId="0" applyFont="1" applyBorder="1" applyAlignment="1">
      <alignment wrapText="1"/>
    </xf>
    <xf numFmtId="0" fontId="2" fillId="0" borderId="12" xfId="0" applyFont="1" applyBorder="1" applyAlignment="1">
      <alignment wrapText="1"/>
    </xf>
    <xf numFmtId="165" fontId="2" fillId="0" borderId="6" xfId="0" applyNumberFormat="1" applyFont="1" applyBorder="1" applyAlignment="1">
      <alignment horizontal="center" vertical="center"/>
    </xf>
    <xf numFmtId="165" fontId="2" fillId="0" borderId="0" xfId="0" applyNumberFormat="1" applyFont="1" applyBorder="1" applyAlignment="1">
      <alignment horizontal="center"/>
    </xf>
    <xf numFmtId="165" fontId="2" fillId="0" borderId="7" xfId="0" applyNumberFormat="1" applyFont="1" applyBorder="1" applyAlignment="1">
      <alignment vertical="center"/>
    </xf>
    <xf numFmtId="165" fontId="2" fillId="0" borderId="0" xfId="0" applyNumberFormat="1" applyFont="1" applyBorder="1"/>
    <xf numFmtId="165" fontId="2" fillId="0" borderId="7" xfId="0" applyNumberFormat="1" applyFont="1" applyBorder="1" applyAlignment="1">
      <alignment horizontal="center" vertical="center"/>
    </xf>
    <xf numFmtId="165" fontId="2" fillId="0" borderId="2" xfId="0" applyNumberFormat="1" applyFont="1" applyBorder="1" applyAlignment="1">
      <alignment vertical="center"/>
    </xf>
    <xf numFmtId="165" fontId="2" fillId="0" borderId="2" xfId="0" applyNumberFormat="1" applyFont="1" applyBorder="1" applyAlignment="1">
      <alignment horizontal="center" vertical="center"/>
    </xf>
    <xf numFmtId="0" fontId="2" fillId="0" borderId="0" xfId="0" applyFont="1" applyAlignment="1">
      <alignment wrapText="1"/>
    </xf>
    <xf numFmtId="166" fontId="2" fillId="0" borderId="6" xfId="0" applyNumberFormat="1" applyFont="1" applyBorder="1" applyAlignment="1">
      <alignment horizontal="center" vertical="center"/>
    </xf>
    <xf numFmtId="0" fontId="2" fillId="0" borderId="0" xfId="0" applyFont="1" applyBorder="1" applyAlignment="1">
      <alignment horizontal="center"/>
    </xf>
    <xf numFmtId="0" fontId="2" fillId="0" borderId="10" xfId="0" applyFont="1" applyBorder="1" applyAlignment="1">
      <alignment horizontal="center"/>
    </xf>
    <xf numFmtId="0" fontId="2" fillId="0" borderId="0" xfId="0" applyFont="1" applyAlignment="1">
      <alignment vertical="top" wrapText="1"/>
    </xf>
    <xf numFmtId="0" fontId="2" fillId="0" borderId="0" xfId="0" applyNumberFormat="1" applyFont="1" applyBorder="1" applyAlignment="1">
      <alignment horizontal="center"/>
    </xf>
    <xf numFmtId="0" fontId="2" fillId="0" borderId="7" xfId="0" applyFont="1" applyBorder="1" applyAlignment="1">
      <alignment horizontal="center" vertical="top"/>
    </xf>
    <xf numFmtId="164" fontId="2" fillId="0" borderId="7" xfId="0" applyNumberFormat="1" applyFont="1" applyBorder="1" applyAlignment="1">
      <alignment horizontal="center" vertical="center"/>
    </xf>
    <xf numFmtId="164" fontId="3" fillId="0" borderId="7" xfId="0" applyNumberFormat="1" applyFont="1" applyBorder="1" applyAlignment="1">
      <alignment horizontal="center" vertical="center"/>
    </xf>
    <xf numFmtId="167" fontId="3" fillId="0" borderId="7" xfId="0" applyNumberFormat="1" applyFont="1" applyBorder="1" applyAlignment="1">
      <alignment horizontal="center" vertical="center"/>
    </xf>
    <xf numFmtId="0" fontId="2" fillId="0" borderId="0" xfId="0" applyFont="1" applyAlignment="1">
      <alignment horizontal="left" vertical="top"/>
    </xf>
    <xf numFmtId="167" fontId="2" fillId="0" borderId="7" xfId="0" applyNumberFormat="1" applyFont="1" applyBorder="1" applyAlignment="1">
      <alignment horizontal="center" vertical="center"/>
    </xf>
    <xf numFmtId="0" fontId="3" fillId="0" borderId="0" xfId="0" applyNumberFormat="1" applyFont="1" applyAlignment="1">
      <alignment horizontal="left"/>
    </xf>
    <xf numFmtId="0" fontId="2" fillId="0" borderId="0" xfId="0" applyFont="1" applyBorder="1" applyAlignment="1">
      <alignment vertical="center"/>
    </xf>
    <xf numFmtId="0" fontId="2" fillId="0" borderId="7" xfId="0" applyNumberFormat="1" applyFont="1" applyBorder="1" applyAlignment="1">
      <alignment horizontal="center"/>
    </xf>
    <xf numFmtId="0" fontId="3" fillId="0" borderId="0" xfId="0" applyNumberFormat="1" applyFont="1" applyAlignment="1">
      <alignment horizontal="center"/>
    </xf>
    <xf numFmtId="0" fontId="2" fillId="0" borderId="0" xfId="0" applyNumberFormat="1" applyFont="1" applyBorder="1"/>
    <xf numFmtId="0" fontId="2" fillId="0" borderId="0" xfId="0" applyNumberFormat="1" applyFont="1"/>
    <xf numFmtId="0" fontId="2" fillId="0" borderId="1" xfId="0" applyFont="1" applyBorder="1"/>
    <xf numFmtId="168" fontId="2" fillId="0" borderId="7" xfId="0" applyNumberFormat="1" applyFont="1" applyBorder="1" applyAlignment="1">
      <alignment horizontal="center" vertical="center"/>
    </xf>
    <xf numFmtId="169" fontId="2" fillId="0" borderId="7" xfId="0" applyNumberFormat="1" applyFont="1" applyBorder="1" applyAlignment="1">
      <alignment horizontal="center" vertical="center"/>
    </xf>
    <xf numFmtId="165" fontId="7" fillId="0" borderId="7" xfId="0" applyNumberFormat="1" applyFont="1" applyBorder="1" applyAlignment="1">
      <alignment horizontal="center" vertical="center"/>
    </xf>
    <xf numFmtId="165" fontId="3" fillId="0" borderId="7" xfId="0" applyNumberFormat="1" applyFont="1" applyBorder="1" applyAlignment="1">
      <alignment horizontal="center" vertical="center"/>
    </xf>
    <xf numFmtId="0" fontId="1" fillId="0" borderId="0" xfId="0" applyFont="1" applyAlignment="1">
      <alignment horizontal="center" wrapText="1"/>
    </xf>
    <xf numFmtId="0" fontId="4" fillId="0" borderId="1" xfId="0" applyFont="1" applyBorder="1" applyAlignment="1">
      <alignment horizontal="center" wrapText="1"/>
    </xf>
    <xf numFmtId="0" fontId="7" fillId="0" borderId="0" xfId="0" applyFont="1" applyBorder="1" applyAlignment="1">
      <alignment horizontal="center" wrapText="1"/>
    </xf>
    <xf numFmtId="0" fontId="8" fillId="0" borderId="3" xfId="0" applyFont="1" applyBorder="1" applyAlignment="1">
      <alignment wrapText="1"/>
    </xf>
    <xf numFmtId="0" fontId="8" fillId="0" borderId="4" xfId="0" applyFont="1" applyBorder="1" applyAlignment="1">
      <alignment wrapText="1"/>
    </xf>
    <xf numFmtId="0" fontId="8" fillId="0" borderId="5" xfId="0" applyFont="1" applyBorder="1" applyAlignment="1">
      <alignment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7" xfId="0" applyFont="1" applyBorder="1" applyAlignment="1">
      <alignment horizontal="left"/>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3" fillId="0" borderId="1" xfId="0" applyFont="1" applyBorder="1" applyAlignment="1">
      <alignment horizontal="left" vertical="top" wrapText="1" shrinkToFit="1"/>
    </xf>
    <xf numFmtId="0" fontId="2" fillId="0" borderId="0" xfId="0" applyFont="1" applyAlignment="1">
      <alignment vertical="top"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8" fillId="0" borderId="7" xfId="0" applyFont="1" applyBorder="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7" xfId="0" applyFont="1" applyBorder="1" applyAlignment="1">
      <alignment horizontal="left" vertical="top" wrapText="1"/>
    </xf>
    <xf numFmtId="0" fontId="2" fillId="0" borderId="3" xfId="0" applyFont="1" applyBorder="1" applyAlignment="1">
      <alignment horizontal="left" vertical="top" wrapText="1" shrinkToFit="1"/>
    </xf>
    <xf numFmtId="0" fontId="2" fillId="0" borderId="4" xfId="0" applyFont="1" applyBorder="1" applyAlignment="1">
      <alignment horizontal="left" vertical="top" wrapText="1" shrinkToFit="1"/>
    </xf>
    <xf numFmtId="0" fontId="2" fillId="0" borderId="5" xfId="0" applyFont="1" applyBorder="1" applyAlignment="1">
      <alignment horizontal="left" vertical="top" wrapText="1" shrinkToFi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5" xfId="0" applyFont="1" applyBorder="1" applyAlignment="1">
      <alignment horizontal="left"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3" xfId="0" applyFont="1" applyBorder="1" applyAlignment="1">
      <alignment horizontal="left" vertical="top" wrapText="1" shrinkToFit="1"/>
    </xf>
    <xf numFmtId="0" fontId="3" fillId="0" borderId="4" xfId="0" applyFont="1" applyBorder="1" applyAlignment="1">
      <alignment horizontal="left" vertical="top" wrapText="1" shrinkToFit="1"/>
    </xf>
    <xf numFmtId="0" fontId="3" fillId="0" borderId="5" xfId="0" applyFont="1" applyBorder="1" applyAlignment="1">
      <alignment horizontal="left" vertical="top" wrapText="1" shrinkToFi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2" fillId="0" borderId="3" xfId="0" applyFont="1" applyBorder="1" applyAlignment="1">
      <alignment horizontal="center" vertical="top" wrapText="1" shrinkToFit="1"/>
    </xf>
    <xf numFmtId="0" fontId="2" fillId="0" borderId="4" xfId="0" applyFont="1" applyBorder="1" applyAlignment="1">
      <alignment horizontal="center" vertical="top" wrapText="1" shrinkToFit="1"/>
    </xf>
    <xf numFmtId="0" fontId="2" fillId="0" borderId="5" xfId="0" applyFont="1" applyBorder="1" applyAlignment="1">
      <alignment horizontal="center" vertical="top" wrapText="1" shrinkToFit="1"/>
    </xf>
    <xf numFmtId="0" fontId="8" fillId="0" borderId="3" xfId="0" applyFont="1" applyBorder="1" applyAlignment="1">
      <alignment horizontal="left" vertical="top"/>
    </xf>
    <xf numFmtId="0" fontId="8" fillId="0" borderId="4" xfId="0" applyFont="1" applyBorder="1" applyAlignment="1">
      <alignment horizontal="left" vertical="top"/>
    </xf>
    <xf numFmtId="0" fontId="8" fillId="0" borderId="5" xfId="0" applyFont="1" applyBorder="1" applyAlignment="1">
      <alignment horizontal="left" vertical="top"/>
    </xf>
    <xf numFmtId="0" fontId="2" fillId="0" borderId="3" xfId="0" applyFont="1" applyBorder="1" applyAlignment="1"/>
    <xf numFmtId="0" fontId="2" fillId="0" borderId="4" xfId="0" applyFont="1" applyBorder="1" applyAlignment="1"/>
    <xf numFmtId="0" fontId="2" fillId="0" borderId="5" xfId="0" applyFont="1" applyBorder="1" applyAlignment="1"/>
    <xf numFmtId="0" fontId="3" fillId="2" borderId="3" xfId="0" applyFont="1" applyFill="1" applyBorder="1"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2" fillId="2" borderId="3" xfId="0" applyFont="1" applyFill="1" applyBorder="1" applyAlignment="1">
      <alignment horizontal="left" vertical="top" wrapText="1" shrinkToFit="1"/>
    </xf>
    <xf numFmtId="0" fontId="2" fillId="2" borderId="4" xfId="0" applyFont="1" applyFill="1" applyBorder="1" applyAlignment="1">
      <alignment horizontal="left" vertical="top" wrapText="1" shrinkToFit="1"/>
    </xf>
    <xf numFmtId="0" fontId="2" fillId="2" borderId="5" xfId="0" applyFont="1" applyFill="1" applyBorder="1" applyAlignment="1">
      <alignment horizontal="left" vertical="top" wrapText="1" shrinkToFit="1"/>
    </xf>
    <xf numFmtId="0" fontId="8" fillId="0" borderId="3" xfId="0" applyFont="1" applyBorder="1" applyAlignment="1">
      <alignment horizontal="left" vertical="top" wrapText="1" shrinkToFit="1"/>
    </xf>
    <xf numFmtId="0" fontId="8" fillId="0" borderId="4" xfId="0" applyFont="1" applyBorder="1" applyAlignment="1">
      <alignment horizontal="left" vertical="top" wrapText="1" shrinkToFit="1"/>
    </xf>
    <xf numFmtId="0" fontId="8" fillId="0" borderId="5" xfId="0" applyFont="1" applyBorder="1" applyAlignment="1">
      <alignment horizontal="left" vertical="top" wrapText="1" shrinkToFi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4" xfId="0" applyFont="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wrapText="1"/>
    </xf>
    <xf numFmtId="0" fontId="2" fillId="0" borderId="4" xfId="0" applyFont="1" applyBorder="1" applyAlignment="1">
      <alignment horizontal="left" wrapText="1"/>
    </xf>
    <xf numFmtId="0" fontId="9" fillId="0" borderId="0" xfId="0" applyFont="1" applyAlignment="1">
      <alignment horizontal="left" vertical="top"/>
    </xf>
    <xf numFmtId="0" fontId="2" fillId="0" borderId="0" xfId="0" applyFont="1" applyAlignment="1">
      <alignment horizontal="left" vertical="top" wrapText="1" shrinkToFit="1"/>
    </xf>
    <xf numFmtId="0" fontId="9" fillId="0" borderId="0" xfId="0" applyFont="1" applyAlignment="1">
      <alignment horizontal="left" wrapText="1" shrinkToFit="1"/>
    </xf>
    <xf numFmtId="0" fontId="2" fillId="0" borderId="1" xfId="0" applyNumberFormat="1" applyFont="1" applyBorder="1" applyAlignment="1">
      <alignment horizontal="left" vertical="top" wrapText="1" shrinkToFit="1"/>
    </xf>
    <xf numFmtId="0" fontId="2" fillId="0" borderId="3" xfId="0" applyFont="1" applyBorder="1" applyAlignment="1">
      <alignment horizontal="left"/>
    </xf>
    <xf numFmtId="0" fontId="2" fillId="0" borderId="4" xfId="0" applyFont="1" applyBorder="1" applyAlignment="1">
      <alignment horizontal="left"/>
    </xf>
    <xf numFmtId="0" fontId="3" fillId="0" borderId="3" xfId="0" applyFont="1" applyBorder="1" applyAlignment="1">
      <alignment horizontal="left" vertical="center" wrapText="1" shrinkToFit="1"/>
    </xf>
    <xf numFmtId="0" fontId="3" fillId="0" borderId="5" xfId="0" applyFont="1" applyBorder="1" applyAlignment="1">
      <alignment horizontal="left" vertical="center" wrapText="1" shrinkToFi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5"/>
  <sheetViews>
    <sheetView tabSelected="1" view="pageBreakPreview" zoomScale="80" zoomScaleNormal="77" zoomScaleSheetLayoutView="80" workbookViewId="0">
      <selection activeCell="A3" sqref="A3"/>
    </sheetView>
  </sheetViews>
  <sheetFormatPr defaultColWidth="8.88671875" defaultRowHeight="15.75" x14ac:dyDescent="0.25"/>
  <cols>
    <col min="1" max="1" width="6.21875" style="1" customWidth="1"/>
    <col min="2" max="2" width="33.109375" style="1" customWidth="1"/>
    <col min="3" max="3" width="12" style="1" customWidth="1"/>
    <col min="4" max="4" width="11" style="1" customWidth="1"/>
    <col min="5" max="5" width="10.5546875" style="1" customWidth="1"/>
    <col min="6" max="6" width="12.5546875" style="1" customWidth="1"/>
    <col min="7" max="8" width="11.21875" style="1" customWidth="1"/>
    <col min="9" max="9" width="11" style="1" customWidth="1"/>
    <col min="10" max="10" width="11.44140625" style="1" customWidth="1"/>
    <col min="11" max="11" width="12.109375" style="1" customWidth="1"/>
    <col min="12" max="12" width="11.88671875" style="1" customWidth="1"/>
    <col min="13" max="16384" width="8.88671875" style="1"/>
  </cols>
  <sheetData>
    <row r="1" spans="1:11" ht="20.25" x14ac:dyDescent="0.3">
      <c r="A1" s="69" t="s">
        <v>0</v>
      </c>
      <c r="B1" s="69"/>
      <c r="C1" s="69"/>
      <c r="D1" s="69"/>
      <c r="E1" s="69"/>
      <c r="F1" s="69"/>
      <c r="G1" s="69"/>
      <c r="H1" s="69"/>
      <c r="I1" s="69"/>
      <c r="J1" s="69"/>
      <c r="K1" s="69"/>
    </row>
    <row r="2" spans="1:11" ht="20.25" x14ac:dyDescent="0.3">
      <c r="A2" s="69" t="s">
        <v>167</v>
      </c>
      <c r="B2" s="69"/>
      <c r="C2" s="69"/>
      <c r="D2" s="69"/>
      <c r="E2" s="69"/>
      <c r="F2" s="69"/>
      <c r="G2" s="69"/>
      <c r="H2" s="69"/>
      <c r="I2" s="69"/>
      <c r="J2" s="69"/>
      <c r="K2" s="69"/>
    </row>
    <row r="4" spans="1:11" ht="15.75" customHeight="1" x14ac:dyDescent="0.3">
      <c r="A4" s="2" t="s">
        <v>1</v>
      </c>
      <c r="B4" s="3" t="s">
        <v>2</v>
      </c>
      <c r="C4" s="4"/>
      <c r="D4" s="70" t="s">
        <v>3</v>
      </c>
      <c r="E4" s="70"/>
      <c r="F4" s="70"/>
      <c r="G4" s="70"/>
      <c r="H4" s="70"/>
      <c r="I4" s="70"/>
      <c r="J4" s="70"/>
      <c r="K4" s="5"/>
    </row>
    <row r="5" spans="1:11" ht="15.75" customHeight="1" x14ac:dyDescent="0.25">
      <c r="A5" s="4"/>
      <c r="B5" s="6" t="s">
        <v>4</v>
      </c>
      <c r="C5" s="7"/>
      <c r="D5" s="71" t="s">
        <v>5</v>
      </c>
      <c r="E5" s="71"/>
      <c r="F5" s="71"/>
      <c r="G5" s="71"/>
      <c r="H5" s="71"/>
      <c r="I5" s="71"/>
      <c r="J5" s="71"/>
      <c r="K5" s="5"/>
    </row>
    <row r="6" spans="1:11" x14ac:dyDescent="0.25">
      <c r="A6" s="4"/>
      <c r="B6" s="8"/>
      <c r="C6" s="4"/>
      <c r="D6" s="5"/>
      <c r="E6" s="5"/>
      <c r="F6" s="5"/>
      <c r="G6" s="5"/>
      <c r="H6" s="5"/>
      <c r="I6" s="5"/>
      <c r="J6" s="5"/>
      <c r="K6" s="5"/>
    </row>
    <row r="7" spans="1:11" ht="15.75" customHeight="1" x14ac:dyDescent="0.3">
      <c r="A7" s="2" t="s">
        <v>6</v>
      </c>
      <c r="B7" s="3" t="s">
        <v>2</v>
      </c>
      <c r="C7" s="4"/>
      <c r="D7" s="70" t="s">
        <v>3</v>
      </c>
      <c r="E7" s="70"/>
      <c r="F7" s="70"/>
      <c r="G7" s="70"/>
      <c r="H7" s="70"/>
      <c r="I7" s="70"/>
      <c r="J7" s="70"/>
      <c r="K7" s="5"/>
    </row>
    <row r="8" spans="1:11" ht="15.75" customHeight="1" x14ac:dyDescent="0.25">
      <c r="A8" s="4"/>
      <c r="B8" s="6" t="s">
        <v>4</v>
      </c>
      <c r="C8" s="7"/>
      <c r="D8" s="71" t="s">
        <v>7</v>
      </c>
      <c r="E8" s="71"/>
      <c r="F8" s="71"/>
      <c r="G8" s="71"/>
      <c r="H8" s="71"/>
      <c r="I8" s="71"/>
      <c r="J8" s="71"/>
      <c r="K8" s="5"/>
    </row>
    <row r="9" spans="1:11" x14ac:dyDescent="0.25">
      <c r="A9" s="4"/>
      <c r="B9" s="8"/>
      <c r="C9" s="4"/>
      <c r="D9" s="5"/>
      <c r="E9" s="5"/>
      <c r="F9" s="5"/>
      <c r="G9" s="5"/>
      <c r="H9" s="5"/>
      <c r="I9" s="5"/>
      <c r="J9" s="5"/>
      <c r="K9" s="5"/>
    </row>
    <row r="10" spans="1:11" s="13" customFormat="1" ht="33" customHeight="1" x14ac:dyDescent="0.2">
      <c r="A10" s="9" t="s">
        <v>8</v>
      </c>
      <c r="B10" s="10" t="s">
        <v>147</v>
      </c>
      <c r="C10" s="11"/>
      <c r="D10" s="12" t="s">
        <v>119</v>
      </c>
      <c r="E10" s="82" t="s">
        <v>120</v>
      </c>
      <c r="F10" s="82"/>
      <c r="G10" s="82"/>
      <c r="H10" s="82"/>
      <c r="I10" s="82"/>
      <c r="J10" s="82"/>
      <c r="K10" s="82"/>
    </row>
    <row r="11" spans="1:11" ht="15.75" customHeight="1" x14ac:dyDescent="0.25">
      <c r="A11" s="5"/>
      <c r="B11" s="14" t="s">
        <v>4</v>
      </c>
      <c r="C11" s="7"/>
      <c r="D11" s="14" t="s">
        <v>9</v>
      </c>
      <c r="E11" s="71" t="s">
        <v>10</v>
      </c>
      <c r="F11" s="71"/>
      <c r="G11" s="71"/>
      <c r="H11" s="71"/>
      <c r="I11" s="71"/>
      <c r="J11" s="71"/>
      <c r="K11" s="71"/>
    </row>
    <row r="12" spans="1:11" x14ac:dyDescent="0.25">
      <c r="A12" s="5"/>
      <c r="B12" s="5"/>
      <c r="C12" s="5"/>
      <c r="D12" s="5"/>
      <c r="E12" s="5"/>
      <c r="F12" s="5"/>
      <c r="G12" s="5"/>
      <c r="H12" s="5"/>
      <c r="I12" s="5"/>
      <c r="J12" s="5"/>
      <c r="K12" s="5"/>
    </row>
    <row r="13" spans="1:11" x14ac:dyDescent="0.25">
      <c r="A13" s="8" t="s">
        <v>11</v>
      </c>
      <c r="B13" s="5" t="s">
        <v>12</v>
      </c>
      <c r="D13" s="5"/>
      <c r="E13" s="5"/>
      <c r="F13" s="5"/>
      <c r="G13" s="5"/>
      <c r="H13" s="5"/>
      <c r="I13" s="5"/>
      <c r="J13" s="5"/>
      <c r="K13" s="5"/>
    </row>
    <row r="14" spans="1:11" x14ac:dyDescent="0.25">
      <c r="A14" s="83"/>
      <c r="B14" s="83"/>
      <c r="C14" s="83"/>
      <c r="D14" s="83"/>
      <c r="E14" s="83"/>
      <c r="F14" s="83"/>
      <c r="G14" s="83"/>
      <c r="H14" s="83"/>
      <c r="I14" s="83"/>
      <c r="J14" s="83"/>
      <c r="K14" s="83"/>
    </row>
    <row r="16" spans="1:11" x14ac:dyDescent="0.25">
      <c r="A16" s="8" t="s">
        <v>13</v>
      </c>
      <c r="B16" s="5" t="s">
        <v>14</v>
      </c>
    </row>
    <row r="17" spans="1:11" x14ac:dyDescent="0.25">
      <c r="A17" s="5"/>
      <c r="B17" s="5"/>
      <c r="C17" s="5"/>
    </row>
    <row r="18" spans="1:11" x14ac:dyDescent="0.25">
      <c r="A18" s="8" t="s">
        <v>15</v>
      </c>
      <c r="B18" s="5" t="s">
        <v>16</v>
      </c>
      <c r="K18" s="1" t="s">
        <v>17</v>
      </c>
    </row>
    <row r="19" spans="1:11" x14ac:dyDescent="0.25">
      <c r="A19" s="84" t="s">
        <v>18</v>
      </c>
      <c r="B19" s="84" t="s">
        <v>19</v>
      </c>
      <c r="C19" s="86" t="s">
        <v>20</v>
      </c>
      <c r="D19" s="87"/>
      <c r="E19" s="88"/>
      <c r="F19" s="86" t="s">
        <v>21</v>
      </c>
      <c r="G19" s="87"/>
      <c r="H19" s="88"/>
      <c r="I19" s="86" t="s">
        <v>22</v>
      </c>
      <c r="J19" s="87"/>
      <c r="K19" s="88"/>
    </row>
    <row r="20" spans="1:11" ht="31.5" x14ac:dyDescent="0.25">
      <c r="A20" s="85"/>
      <c r="B20" s="85"/>
      <c r="C20" s="15" t="s">
        <v>23</v>
      </c>
      <c r="D20" s="15" t="s">
        <v>24</v>
      </c>
      <c r="E20" s="16" t="s">
        <v>25</v>
      </c>
      <c r="F20" s="15" t="s">
        <v>23</v>
      </c>
      <c r="G20" s="15" t="s">
        <v>24</v>
      </c>
      <c r="H20" s="16" t="s">
        <v>25</v>
      </c>
      <c r="I20" s="15" t="s">
        <v>23</v>
      </c>
      <c r="J20" s="15" t="s">
        <v>24</v>
      </c>
      <c r="K20" s="16" t="s">
        <v>25</v>
      </c>
    </row>
    <row r="21" spans="1:11" ht="33" customHeight="1" x14ac:dyDescent="0.25">
      <c r="A21" s="16">
        <v>1</v>
      </c>
      <c r="B21" s="17" t="s">
        <v>26</v>
      </c>
      <c r="C21" s="18">
        <f>C25+C28+C31+C34+C37+C40+C43+C46+C49</f>
        <v>35891.288999999997</v>
      </c>
      <c r="D21" s="18">
        <f>D25+D28+D31+D34+D37+D40+D43+D46+D49</f>
        <v>6331.8729999999996</v>
      </c>
      <c r="E21" s="18">
        <f>C21+D21</f>
        <v>42223.161999999997</v>
      </c>
      <c r="F21" s="19">
        <f>F25+F28+F31+F34+F37+F40+F43+F46+F49</f>
        <v>35891.044139999998</v>
      </c>
      <c r="G21" s="19">
        <f>G25+G28+G31+G34+G37+G40+G43+G46+G49</f>
        <v>5398.09051</v>
      </c>
      <c r="H21" s="19">
        <f>F21+G21</f>
        <v>41289.13465</v>
      </c>
      <c r="I21" s="19">
        <f>F21-C21</f>
        <v>-0.24485999999888008</v>
      </c>
      <c r="J21" s="19">
        <f>G21-D21</f>
        <v>-933.7824899999996</v>
      </c>
      <c r="K21" s="19">
        <f>I21+J21</f>
        <v>-934.02734999999848</v>
      </c>
    </row>
    <row r="22" spans="1:11" x14ac:dyDescent="0.25">
      <c r="A22" s="72" t="s">
        <v>27</v>
      </c>
      <c r="B22" s="73"/>
      <c r="C22" s="73"/>
      <c r="D22" s="73"/>
      <c r="E22" s="73"/>
      <c r="F22" s="73"/>
      <c r="G22" s="73"/>
      <c r="H22" s="73"/>
      <c r="I22" s="73"/>
      <c r="J22" s="73"/>
      <c r="K22" s="74"/>
    </row>
    <row r="23" spans="1:11" ht="49.15" customHeight="1" x14ac:dyDescent="0.25">
      <c r="A23" s="75" t="s">
        <v>149</v>
      </c>
      <c r="B23" s="76"/>
      <c r="C23" s="76"/>
      <c r="D23" s="76"/>
      <c r="E23" s="76"/>
      <c r="F23" s="76"/>
      <c r="G23" s="76"/>
      <c r="H23" s="76"/>
      <c r="I23" s="76"/>
      <c r="J23" s="76"/>
      <c r="K23" s="77"/>
    </row>
    <row r="24" spans="1:11" x14ac:dyDescent="0.25">
      <c r="A24" s="20"/>
      <c r="B24" s="78" t="s">
        <v>28</v>
      </c>
      <c r="C24" s="78"/>
      <c r="D24" s="78"/>
      <c r="E24" s="78"/>
      <c r="F24" s="78"/>
      <c r="G24" s="78"/>
      <c r="H24" s="78"/>
      <c r="I24" s="78"/>
      <c r="J24" s="78"/>
      <c r="K24" s="78"/>
    </row>
    <row r="25" spans="1:11" ht="47.25" x14ac:dyDescent="0.25">
      <c r="A25" s="16" t="s">
        <v>29</v>
      </c>
      <c r="B25" s="21" t="s">
        <v>121</v>
      </c>
      <c r="C25" s="18">
        <v>35891.288999999997</v>
      </c>
      <c r="D25" s="18">
        <v>5664.6379999999999</v>
      </c>
      <c r="E25" s="18">
        <f>C25+D25</f>
        <v>41555.926999999996</v>
      </c>
      <c r="F25" s="19">
        <v>35891.044139999998</v>
      </c>
      <c r="G25" s="19">
        <v>4730.8560399999997</v>
      </c>
      <c r="H25" s="19">
        <f>F25+G25</f>
        <v>40621.900179999997</v>
      </c>
      <c r="I25" s="19">
        <f>F25-C25</f>
        <v>-0.24485999999888008</v>
      </c>
      <c r="J25" s="19">
        <f>G25-D25</f>
        <v>-933.78196000000025</v>
      </c>
      <c r="K25" s="19">
        <f>I25+J25</f>
        <v>-934.02681999999913</v>
      </c>
    </row>
    <row r="26" spans="1:11" ht="15" customHeight="1" x14ac:dyDescent="0.25">
      <c r="A26" s="79" t="s">
        <v>31</v>
      </c>
      <c r="B26" s="80"/>
      <c r="C26" s="80"/>
      <c r="D26" s="80"/>
      <c r="E26" s="80"/>
      <c r="F26" s="80"/>
      <c r="G26" s="80"/>
      <c r="H26" s="80"/>
      <c r="I26" s="80"/>
      <c r="J26" s="80"/>
      <c r="K26" s="81"/>
    </row>
    <row r="27" spans="1:11" ht="36" customHeight="1" x14ac:dyDescent="0.25">
      <c r="A27" s="75" t="s">
        <v>151</v>
      </c>
      <c r="B27" s="76"/>
      <c r="C27" s="76"/>
      <c r="D27" s="76"/>
      <c r="E27" s="76"/>
      <c r="F27" s="76"/>
      <c r="G27" s="76"/>
      <c r="H27" s="76"/>
      <c r="I27" s="76"/>
      <c r="J27" s="76"/>
      <c r="K27" s="77"/>
    </row>
    <row r="28" spans="1:11" ht="38.25" customHeight="1" x14ac:dyDescent="0.25">
      <c r="A28" s="16" t="s">
        <v>32</v>
      </c>
      <c r="B28" s="21" t="s">
        <v>123</v>
      </c>
      <c r="C28" s="18"/>
      <c r="D28" s="18">
        <v>144.5</v>
      </c>
      <c r="E28" s="18">
        <f>C28+D28</f>
        <v>144.5</v>
      </c>
      <c r="F28" s="19"/>
      <c r="G28" s="18">
        <v>144.5</v>
      </c>
      <c r="H28" s="18">
        <f>F28+G28</f>
        <v>144.5</v>
      </c>
      <c r="I28" s="18">
        <f>F28-C28</f>
        <v>0</v>
      </c>
      <c r="J28" s="18">
        <f>G28-D28</f>
        <v>0</v>
      </c>
      <c r="K28" s="18">
        <f>I28+J28</f>
        <v>0</v>
      </c>
    </row>
    <row r="29" spans="1:11" ht="15" customHeight="1" x14ac:dyDescent="0.25">
      <c r="A29" s="79" t="s">
        <v>31</v>
      </c>
      <c r="B29" s="80"/>
      <c r="C29" s="80"/>
      <c r="D29" s="80"/>
      <c r="E29" s="80"/>
      <c r="F29" s="80"/>
      <c r="G29" s="80"/>
      <c r="H29" s="80"/>
      <c r="I29" s="80"/>
      <c r="J29" s="80"/>
      <c r="K29" s="81"/>
    </row>
    <row r="30" spans="1:11" x14ac:dyDescent="0.25">
      <c r="A30" s="89"/>
      <c r="B30" s="90"/>
      <c r="C30" s="90"/>
      <c r="D30" s="90"/>
      <c r="E30" s="90"/>
      <c r="F30" s="90"/>
      <c r="G30" s="90"/>
      <c r="H30" s="90"/>
      <c r="I30" s="90"/>
      <c r="J30" s="90"/>
      <c r="K30" s="91"/>
    </row>
    <row r="31" spans="1:11" x14ac:dyDescent="0.25">
      <c r="A31" s="16" t="s">
        <v>33</v>
      </c>
      <c r="B31" s="21" t="s">
        <v>148</v>
      </c>
      <c r="C31" s="18"/>
      <c r="D31" s="18">
        <v>522.73500000000001</v>
      </c>
      <c r="E31" s="18">
        <f>C31+D31</f>
        <v>522.73500000000001</v>
      </c>
      <c r="F31" s="19"/>
      <c r="G31" s="19">
        <v>522.73446999999999</v>
      </c>
      <c r="H31" s="19">
        <f>F31+G31</f>
        <v>522.73446999999999</v>
      </c>
      <c r="I31" s="19">
        <f>F31-C31</f>
        <v>0</v>
      </c>
      <c r="J31" s="19">
        <f>G31-D31</f>
        <v>-5.3000000002612069E-4</v>
      </c>
      <c r="K31" s="19">
        <f>I31+J31</f>
        <v>-5.3000000002612069E-4</v>
      </c>
    </row>
    <row r="32" spans="1:11" ht="15" customHeight="1" x14ac:dyDescent="0.25">
      <c r="A32" s="79" t="s">
        <v>31</v>
      </c>
      <c r="B32" s="80"/>
      <c r="C32" s="80"/>
      <c r="D32" s="80"/>
      <c r="E32" s="80"/>
      <c r="F32" s="80"/>
      <c r="G32" s="80"/>
      <c r="H32" s="80"/>
      <c r="I32" s="80"/>
      <c r="J32" s="80"/>
      <c r="K32" s="81"/>
    </row>
    <row r="33" spans="1:11" x14ac:dyDescent="0.25">
      <c r="A33" s="89" t="s">
        <v>150</v>
      </c>
      <c r="B33" s="90"/>
      <c r="C33" s="90"/>
      <c r="D33" s="90"/>
      <c r="E33" s="90"/>
      <c r="F33" s="90"/>
      <c r="G33" s="90"/>
      <c r="H33" s="90"/>
      <c r="I33" s="90"/>
      <c r="J33" s="90"/>
      <c r="K33" s="91"/>
    </row>
    <row r="34" spans="1:11" ht="30.75" hidden="1" customHeight="1" x14ac:dyDescent="0.25">
      <c r="A34" s="16" t="s">
        <v>34</v>
      </c>
      <c r="B34" s="21" t="s">
        <v>30</v>
      </c>
      <c r="C34" s="18"/>
      <c r="D34" s="18"/>
      <c r="E34" s="18">
        <f>C34+D34</f>
        <v>0</v>
      </c>
      <c r="F34" s="19"/>
      <c r="G34" s="19"/>
      <c r="H34" s="19">
        <f>F34+G34</f>
        <v>0</v>
      </c>
      <c r="I34" s="19">
        <f>F34-C34</f>
        <v>0</v>
      </c>
      <c r="J34" s="19">
        <f>G34-D34</f>
        <v>0</v>
      </c>
      <c r="K34" s="19">
        <f>I34+J34</f>
        <v>0</v>
      </c>
    </row>
    <row r="35" spans="1:11" ht="15" hidden="1" customHeight="1" x14ac:dyDescent="0.25">
      <c r="A35" s="79" t="s">
        <v>31</v>
      </c>
      <c r="B35" s="80"/>
      <c r="C35" s="80"/>
      <c r="D35" s="80"/>
      <c r="E35" s="80"/>
      <c r="F35" s="80"/>
      <c r="G35" s="80"/>
      <c r="H35" s="80"/>
      <c r="I35" s="80"/>
      <c r="J35" s="80"/>
      <c r="K35" s="81"/>
    </row>
    <row r="36" spans="1:11" hidden="1" x14ac:dyDescent="0.25">
      <c r="A36" s="75"/>
      <c r="B36" s="76"/>
      <c r="C36" s="76"/>
      <c r="D36" s="76"/>
      <c r="E36" s="76"/>
      <c r="F36" s="76"/>
      <c r="G36" s="76"/>
      <c r="H36" s="76"/>
      <c r="I36" s="76"/>
      <c r="J36" s="76"/>
      <c r="K36" s="77"/>
    </row>
    <row r="37" spans="1:11" ht="33" hidden="1" customHeight="1" x14ac:dyDescent="0.25">
      <c r="A37" s="16" t="s">
        <v>35</v>
      </c>
      <c r="B37" s="21" t="s">
        <v>30</v>
      </c>
      <c r="C37" s="18"/>
      <c r="D37" s="18"/>
      <c r="E37" s="18">
        <f>C37+D37</f>
        <v>0</v>
      </c>
      <c r="F37" s="19"/>
      <c r="G37" s="19"/>
      <c r="H37" s="19">
        <f>F37+G37</f>
        <v>0</v>
      </c>
      <c r="I37" s="19">
        <f>F37-C37</f>
        <v>0</v>
      </c>
      <c r="J37" s="19">
        <f>G37-D37</f>
        <v>0</v>
      </c>
      <c r="K37" s="19">
        <f>I37+J37</f>
        <v>0</v>
      </c>
    </row>
    <row r="38" spans="1:11" ht="15" hidden="1" customHeight="1" x14ac:dyDescent="0.25">
      <c r="A38" s="79" t="s">
        <v>31</v>
      </c>
      <c r="B38" s="80"/>
      <c r="C38" s="80"/>
      <c r="D38" s="80"/>
      <c r="E38" s="80"/>
      <c r="F38" s="80"/>
      <c r="G38" s="80"/>
      <c r="H38" s="80"/>
      <c r="I38" s="80"/>
      <c r="J38" s="80"/>
      <c r="K38" s="81"/>
    </row>
    <row r="39" spans="1:11" hidden="1" x14ac:dyDescent="0.25">
      <c r="A39" s="75"/>
      <c r="B39" s="76"/>
      <c r="C39" s="76"/>
      <c r="D39" s="76"/>
      <c r="E39" s="76"/>
      <c r="F39" s="76"/>
      <c r="G39" s="76"/>
      <c r="H39" s="76"/>
      <c r="I39" s="76"/>
      <c r="J39" s="76"/>
      <c r="K39" s="77"/>
    </row>
    <row r="40" spans="1:11" ht="31.5" hidden="1" x14ac:dyDescent="0.25">
      <c r="A40" s="16" t="s">
        <v>36</v>
      </c>
      <c r="B40" s="21" t="s">
        <v>30</v>
      </c>
      <c r="C40" s="18"/>
      <c r="D40" s="18"/>
      <c r="E40" s="18">
        <f>C40+D40</f>
        <v>0</v>
      </c>
      <c r="F40" s="19"/>
      <c r="G40" s="19"/>
      <c r="H40" s="19">
        <f>F40+G40</f>
        <v>0</v>
      </c>
      <c r="I40" s="19">
        <f>F40-C40</f>
        <v>0</v>
      </c>
      <c r="J40" s="19">
        <f>G40-D40</f>
        <v>0</v>
      </c>
      <c r="K40" s="19">
        <f>I40+J40</f>
        <v>0</v>
      </c>
    </row>
    <row r="41" spans="1:11" ht="15" hidden="1" customHeight="1" x14ac:dyDescent="0.25">
      <c r="A41" s="79" t="s">
        <v>31</v>
      </c>
      <c r="B41" s="80"/>
      <c r="C41" s="80"/>
      <c r="D41" s="80"/>
      <c r="E41" s="80"/>
      <c r="F41" s="80"/>
      <c r="G41" s="80"/>
      <c r="H41" s="80"/>
      <c r="I41" s="80"/>
      <c r="J41" s="80"/>
      <c r="K41" s="81"/>
    </row>
    <row r="42" spans="1:11" hidden="1" x14ac:dyDescent="0.25">
      <c r="A42" s="75"/>
      <c r="B42" s="76"/>
      <c r="C42" s="76"/>
      <c r="D42" s="76"/>
      <c r="E42" s="76"/>
      <c r="F42" s="76"/>
      <c r="G42" s="76"/>
      <c r="H42" s="76"/>
      <c r="I42" s="76"/>
      <c r="J42" s="76"/>
      <c r="K42" s="77"/>
    </row>
    <row r="43" spans="1:11" ht="35.25" hidden="1" customHeight="1" x14ac:dyDescent="0.25">
      <c r="A43" s="16" t="s">
        <v>37</v>
      </c>
      <c r="B43" s="21" t="s">
        <v>30</v>
      </c>
      <c r="C43" s="18"/>
      <c r="D43" s="18"/>
      <c r="E43" s="18">
        <f>C43+D43</f>
        <v>0</v>
      </c>
      <c r="F43" s="19"/>
      <c r="G43" s="19"/>
      <c r="H43" s="19">
        <f>F43+G43</f>
        <v>0</v>
      </c>
      <c r="I43" s="19">
        <f>F43-C43</f>
        <v>0</v>
      </c>
      <c r="J43" s="19">
        <f>G43-D43</f>
        <v>0</v>
      </c>
      <c r="K43" s="19">
        <f>I43+J43</f>
        <v>0</v>
      </c>
    </row>
    <row r="44" spans="1:11" ht="15" hidden="1" customHeight="1" x14ac:dyDescent="0.25">
      <c r="A44" s="79" t="s">
        <v>31</v>
      </c>
      <c r="B44" s="80"/>
      <c r="C44" s="80"/>
      <c r="D44" s="80"/>
      <c r="E44" s="80"/>
      <c r="F44" s="80"/>
      <c r="G44" s="80"/>
      <c r="H44" s="80"/>
      <c r="I44" s="80"/>
      <c r="J44" s="80"/>
      <c r="K44" s="81"/>
    </row>
    <row r="45" spans="1:11" hidden="1" x14ac:dyDescent="0.25">
      <c r="A45" s="75"/>
      <c r="B45" s="76"/>
      <c r="C45" s="76"/>
      <c r="D45" s="76"/>
      <c r="E45" s="76"/>
      <c r="F45" s="76"/>
      <c r="G45" s="76"/>
      <c r="H45" s="76"/>
      <c r="I45" s="76"/>
      <c r="J45" s="76"/>
      <c r="K45" s="77"/>
    </row>
    <row r="46" spans="1:11" ht="31.5" hidden="1" x14ac:dyDescent="0.25">
      <c r="A46" s="16" t="s">
        <v>38</v>
      </c>
      <c r="B46" s="21" t="s">
        <v>30</v>
      </c>
      <c r="C46" s="18"/>
      <c r="D46" s="18"/>
      <c r="E46" s="18">
        <f>C46+D46</f>
        <v>0</v>
      </c>
      <c r="F46" s="19"/>
      <c r="G46" s="19"/>
      <c r="H46" s="19">
        <f>F46+G46</f>
        <v>0</v>
      </c>
      <c r="I46" s="19">
        <f>F46-C46</f>
        <v>0</v>
      </c>
      <c r="J46" s="19">
        <f>G46-D46</f>
        <v>0</v>
      </c>
      <c r="K46" s="19">
        <f>I46+J46</f>
        <v>0</v>
      </c>
    </row>
    <row r="47" spans="1:11" ht="15" hidden="1" customHeight="1" x14ac:dyDescent="0.25">
      <c r="A47" s="79" t="s">
        <v>31</v>
      </c>
      <c r="B47" s="80"/>
      <c r="C47" s="80"/>
      <c r="D47" s="80"/>
      <c r="E47" s="80"/>
      <c r="F47" s="80"/>
      <c r="G47" s="80"/>
      <c r="H47" s="80"/>
      <c r="I47" s="80"/>
      <c r="J47" s="80"/>
      <c r="K47" s="81"/>
    </row>
    <row r="48" spans="1:11" hidden="1" x14ac:dyDescent="0.25">
      <c r="A48" s="75"/>
      <c r="B48" s="76"/>
      <c r="C48" s="76"/>
      <c r="D48" s="76"/>
      <c r="E48" s="76"/>
      <c r="F48" s="76"/>
      <c r="G48" s="76"/>
      <c r="H48" s="76"/>
      <c r="I48" s="76"/>
      <c r="J48" s="76"/>
      <c r="K48" s="77"/>
    </row>
    <row r="49" spans="1:11" ht="33" hidden="1" customHeight="1" x14ac:dyDescent="0.25">
      <c r="A49" s="16" t="s">
        <v>39</v>
      </c>
      <c r="B49" s="21" t="s">
        <v>30</v>
      </c>
      <c r="C49" s="18"/>
      <c r="D49" s="18"/>
      <c r="E49" s="18">
        <f>C49+D49</f>
        <v>0</v>
      </c>
      <c r="F49" s="19"/>
      <c r="G49" s="19"/>
      <c r="H49" s="19">
        <f>F49+G49</f>
        <v>0</v>
      </c>
      <c r="I49" s="19">
        <f>F49-C49</f>
        <v>0</v>
      </c>
      <c r="J49" s="19">
        <f>G49-D49</f>
        <v>0</v>
      </c>
      <c r="K49" s="19">
        <f>I49+J49</f>
        <v>0</v>
      </c>
    </row>
    <row r="50" spans="1:11" ht="15" hidden="1" customHeight="1" x14ac:dyDescent="0.25">
      <c r="A50" s="79" t="s">
        <v>31</v>
      </c>
      <c r="B50" s="80"/>
      <c r="C50" s="80"/>
      <c r="D50" s="80"/>
      <c r="E50" s="80"/>
      <c r="F50" s="80"/>
      <c r="G50" s="80"/>
      <c r="H50" s="80"/>
      <c r="I50" s="80"/>
      <c r="J50" s="80"/>
      <c r="K50" s="81"/>
    </row>
    <row r="51" spans="1:11" hidden="1" x14ac:dyDescent="0.25">
      <c r="A51" s="99"/>
      <c r="B51" s="99"/>
      <c r="C51" s="99"/>
      <c r="D51" s="99"/>
      <c r="E51" s="99"/>
      <c r="F51" s="99"/>
      <c r="G51" s="99"/>
      <c r="H51" s="99"/>
      <c r="I51" s="99"/>
      <c r="J51" s="99"/>
      <c r="K51" s="99"/>
    </row>
    <row r="53" spans="1:11" x14ac:dyDescent="0.25">
      <c r="A53" s="8" t="s">
        <v>40</v>
      </c>
      <c r="B53" s="5" t="s">
        <v>41</v>
      </c>
      <c r="F53" s="1" t="s">
        <v>17</v>
      </c>
    </row>
    <row r="54" spans="1:11" ht="50.25" customHeight="1" x14ac:dyDescent="0.25">
      <c r="A54" s="15" t="s">
        <v>18</v>
      </c>
      <c r="B54" s="22" t="s">
        <v>19</v>
      </c>
      <c r="C54" s="23"/>
      <c r="D54" s="15" t="s">
        <v>20</v>
      </c>
      <c r="E54" s="16" t="s">
        <v>21</v>
      </c>
      <c r="F54" s="16" t="s">
        <v>22</v>
      </c>
      <c r="G54" s="24"/>
      <c r="H54" s="25"/>
    </row>
    <row r="55" spans="1:11" ht="15" customHeight="1" x14ac:dyDescent="0.25">
      <c r="A55" s="26" t="s">
        <v>1</v>
      </c>
      <c r="B55" s="27" t="s">
        <v>42</v>
      </c>
      <c r="C55" s="28"/>
      <c r="D55" s="26" t="s">
        <v>43</v>
      </c>
      <c r="E55" s="29">
        <f>E57+E58</f>
        <v>1599.16256</v>
      </c>
      <c r="F55" s="26" t="s">
        <v>43</v>
      </c>
      <c r="G55" s="24"/>
      <c r="H55" s="25"/>
    </row>
    <row r="56" spans="1:11" ht="15" customHeight="1" x14ac:dyDescent="0.25">
      <c r="A56" s="20"/>
      <c r="B56" s="27" t="s">
        <v>44</v>
      </c>
      <c r="C56" s="28"/>
      <c r="D56" s="20"/>
      <c r="E56" s="30"/>
      <c r="F56" s="20"/>
      <c r="G56" s="24"/>
      <c r="H56" s="25"/>
    </row>
    <row r="57" spans="1:11" ht="15" customHeight="1" x14ac:dyDescent="0.25">
      <c r="A57" s="26" t="s">
        <v>29</v>
      </c>
      <c r="B57" s="27" t="s">
        <v>45</v>
      </c>
      <c r="C57" s="28"/>
      <c r="D57" s="26" t="s">
        <v>43</v>
      </c>
      <c r="E57" s="30">
        <f>1322.87146+276.2911</f>
        <v>1599.16256</v>
      </c>
      <c r="F57" s="26" t="s">
        <v>43</v>
      </c>
      <c r="G57" s="24"/>
      <c r="H57" s="25"/>
    </row>
    <row r="58" spans="1:11" ht="15" customHeight="1" x14ac:dyDescent="0.25">
      <c r="A58" s="31" t="s">
        <v>32</v>
      </c>
      <c r="B58" s="32" t="s">
        <v>46</v>
      </c>
      <c r="C58" s="33"/>
      <c r="D58" s="31" t="s">
        <v>43</v>
      </c>
      <c r="E58" s="34">
        <v>0</v>
      </c>
      <c r="F58" s="31" t="s">
        <v>43</v>
      </c>
      <c r="G58" s="24"/>
      <c r="H58" s="25"/>
    </row>
    <row r="59" spans="1:11" ht="35.25" customHeight="1" x14ac:dyDescent="0.25">
      <c r="A59" s="79" t="s">
        <v>47</v>
      </c>
      <c r="B59" s="80"/>
      <c r="C59" s="80"/>
      <c r="D59" s="80"/>
      <c r="E59" s="80"/>
      <c r="F59" s="80"/>
      <c r="G59" s="81"/>
      <c r="H59" s="35"/>
      <c r="I59" s="35"/>
      <c r="J59" s="35"/>
      <c r="K59" s="35"/>
    </row>
    <row r="60" spans="1:11" ht="35.25" customHeight="1" x14ac:dyDescent="0.25">
      <c r="A60" s="89" t="s">
        <v>125</v>
      </c>
      <c r="B60" s="90"/>
      <c r="C60" s="90"/>
      <c r="D60" s="90"/>
      <c r="E60" s="90"/>
      <c r="F60" s="90"/>
      <c r="G60" s="91"/>
      <c r="H60" s="35"/>
      <c r="I60" s="35"/>
      <c r="J60" s="35"/>
      <c r="K60" s="35"/>
    </row>
    <row r="61" spans="1:11" x14ac:dyDescent="0.25">
      <c r="A61" s="36" t="s">
        <v>6</v>
      </c>
      <c r="B61" s="37" t="s">
        <v>48</v>
      </c>
      <c r="C61" s="38"/>
      <c r="D61" s="39">
        <f>SUM(D63:D66)</f>
        <v>6331.8729999999996</v>
      </c>
      <c r="E61" s="39">
        <f>SUM(E63:E66)</f>
        <v>5389.7689700000001</v>
      </c>
      <c r="F61" s="39">
        <f>SUM(F63:F66)</f>
        <v>-942.10403000000019</v>
      </c>
      <c r="G61" s="40"/>
    </row>
    <row r="62" spans="1:11" x14ac:dyDescent="0.25">
      <c r="A62" s="20"/>
      <c r="B62" s="27" t="s">
        <v>44</v>
      </c>
      <c r="C62" s="28"/>
      <c r="D62" s="41"/>
      <c r="E62" s="41"/>
      <c r="F62" s="41"/>
      <c r="G62" s="42"/>
    </row>
    <row r="63" spans="1:11" ht="15.75" customHeight="1" x14ac:dyDescent="0.25">
      <c r="A63" s="26" t="s">
        <v>49</v>
      </c>
      <c r="B63" s="27" t="s">
        <v>45</v>
      </c>
      <c r="C63" s="28"/>
      <c r="D63" s="43">
        <v>5664.6379999999999</v>
      </c>
      <c r="E63" s="41">
        <f>4420.16255+302.37195</f>
        <v>4722.5344999999998</v>
      </c>
      <c r="F63" s="43">
        <f>E63-D63</f>
        <v>-942.10350000000017</v>
      </c>
      <c r="G63" s="40"/>
    </row>
    <row r="64" spans="1:11" ht="15.75" customHeight="1" x14ac:dyDescent="0.25">
      <c r="A64" s="26" t="s">
        <v>50</v>
      </c>
      <c r="B64" s="27" t="s">
        <v>51</v>
      </c>
      <c r="C64" s="28"/>
      <c r="D64" s="43"/>
      <c r="E64" s="41"/>
      <c r="F64" s="43">
        <f>E64-D64</f>
        <v>0</v>
      </c>
      <c r="G64" s="40"/>
    </row>
    <row r="65" spans="1:13" ht="15.75" customHeight="1" x14ac:dyDescent="0.25">
      <c r="A65" s="26" t="s">
        <v>52</v>
      </c>
      <c r="B65" s="27" t="s">
        <v>53</v>
      </c>
      <c r="C65" s="28"/>
      <c r="D65" s="41"/>
      <c r="E65" s="41"/>
      <c r="F65" s="43">
        <f>E65-D65</f>
        <v>0</v>
      </c>
      <c r="G65" s="40"/>
    </row>
    <row r="66" spans="1:13" ht="15.75" customHeight="1" x14ac:dyDescent="0.25">
      <c r="A66" s="31" t="s">
        <v>54</v>
      </c>
      <c r="B66" s="32" t="s">
        <v>46</v>
      </c>
      <c r="C66" s="33"/>
      <c r="D66" s="44">
        <f>144.5+522.735</f>
        <v>667.23500000000001</v>
      </c>
      <c r="E66" s="44">
        <f>144.5+522.73447</f>
        <v>667.23446999999999</v>
      </c>
      <c r="F66" s="45">
        <f>E66-D66</f>
        <v>-5.3000000002612069E-4</v>
      </c>
      <c r="G66" s="40"/>
    </row>
    <row r="67" spans="1:13" ht="16.5" customHeight="1" x14ac:dyDescent="0.25">
      <c r="A67" s="79" t="s">
        <v>55</v>
      </c>
      <c r="B67" s="80"/>
      <c r="C67" s="80"/>
      <c r="D67" s="80"/>
      <c r="E67" s="80"/>
      <c r="F67" s="80"/>
      <c r="G67" s="81"/>
      <c r="H67" s="46"/>
      <c r="I67" s="46"/>
      <c r="J67" s="46"/>
      <c r="K67" s="46"/>
    </row>
    <row r="68" spans="1:13" ht="31.5" customHeight="1" x14ac:dyDescent="0.25">
      <c r="A68" s="89" t="s">
        <v>152</v>
      </c>
      <c r="B68" s="90"/>
      <c r="C68" s="90"/>
      <c r="D68" s="90"/>
      <c r="E68" s="90"/>
      <c r="F68" s="90"/>
      <c r="G68" s="91"/>
      <c r="H68" s="46"/>
      <c r="I68" s="46"/>
      <c r="J68" s="46"/>
      <c r="K68" s="46"/>
    </row>
    <row r="69" spans="1:13" ht="15.75" customHeight="1" x14ac:dyDescent="0.25">
      <c r="A69" s="36" t="s">
        <v>8</v>
      </c>
      <c r="B69" s="37" t="s">
        <v>56</v>
      </c>
      <c r="C69" s="38"/>
      <c r="D69" s="36" t="s">
        <v>43</v>
      </c>
      <c r="E69" s="47">
        <f>SUM(E71:E72)</f>
        <v>1589.7910200000001</v>
      </c>
      <c r="F69" s="36" t="s">
        <v>43</v>
      </c>
      <c r="G69" s="48"/>
    </row>
    <row r="70" spans="1:13" x14ac:dyDescent="0.25">
      <c r="A70" s="20"/>
      <c r="B70" s="27" t="s">
        <v>44</v>
      </c>
      <c r="C70" s="28"/>
      <c r="D70" s="20"/>
      <c r="E70" s="30"/>
      <c r="F70" s="20"/>
      <c r="G70" s="25"/>
    </row>
    <row r="71" spans="1:13" ht="15.75" customHeight="1" x14ac:dyDescent="0.25">
      <c r="A71" s="26" t="s">
        <v>57</v>
      </c>
      <c r="B71" s="27" t="s">
        <v>45</v>
      </c>
      <c r="C71" s="28"/>
      <c r="D71" s="26" t="s">
        <v>43</v>
      </c>
      <c r="E71" s="16">
        <f>1389.41982+200.3712</f>
        <v>1589.7910200000001</v>
      </c>
      <c r="F71" s="26" t="s">
        <v>43</v>
      </c>
      <c r="G71" s="48"/>
    </row>
    <row r="72" spans="1:13" ht="15.75" customHeight="1" x14ac:dyDescent="0.25">
      <c r="A72" s="31" t="s">
        <v>58</v>
      </c>
      <c r="B72" s="32" t="s">
        <v>46</v>
      </c>
      <c r="C72" s="33"/>
      <c r="D72" s="49" t="s">
        <v>43</v>
      </c>
      <c r="E72" s="34">
        <v>0</v>
      </c>
      <c r="F72" s="31" t="s">
        <v>43</v>
      </c>
      <c r="G72" s="48"/>
    </row>
    <row r="73" spans="1:13" ht="36.75" customHeight="1" x14ac:dyDescent="0.25">
      <c r="A73" s="92" t="s">
        <v>59</v>
      </c>
      <c r="B73" s="92"/>
      <c r="C73" s="92"/>
      <c r="D73" s="92"/>
      <c r="E73" s="92"/>
      <c r="F73" s="92"/>
      <c r="G73" s="92"/>
      <c r="H73" s="35"/>
      <c r="I73" s="35"/>
      <c r="J73" s="35"/>
      <c r="K73" s="35"/>
    </row>
    <row r="74" spans="1:13" ht="36" customHeight="1" x14ac:dyDescent="0.25">
      <c r="A74" s="89" t="s">
        <v>125</v>
      </c>
      <c r="B74" s="90"/>
      <c r="C74" s="90"/>
      <c r="D74" s="90"/>
      <c r="E74" s="90"/>
      <c r="F74" s="90"/>
      <c r="G74" s="91"/>
      <c r="H74" s="50"/>
      <c r="I74" s="50"/>
      <c r="J74" s="50"/>
      <c r="K74" s="50"/>
    </row>
    <row r="76" spans="1:13" x14ac:dyDescent="0.25">
      <c r="A76" s="51" t="s">
        <v>60</v>
      </c>
      <c r="B76" s="5" t="s">
        <v>61</v>
      </c>
      <c r="M76" s="1" t="s">
        <v>17</v>
      </c>
    </row>
    <row r="77" spans="1:13" ht="30.75" customHeight="1" x14ac:dyDescent="0.25">
      <c r="A77" s="84" t="s">
        <v>18</v>
      </c>
      <c r="B77" s="93" t="s">
        <v>19</v>
      </c>
      <c r="C77" s="94"/>
      <c r="D77" s="95"/>
      <c r="E77" s="86" t="s">
        <v>62</v>
      </c>
      <c r="F77" s="87"/>
      <c r="G77" s="88"/>
      <c r="H77" s="86" t="s">
        <v>21</v>
      </c>
      <c r="I77" s="87"/>
      <c r="J77" s="88"/>
      <c r="K77" s="86" t="s">
        <v>22</v>
      </c>
      <c r="L77" s="87"/>
      <c r="M77" s="88"/>
    </row>
    <row r="78" spans="1:13" ht="31.5" x14ac:dyDescent="0.25">
      <c r="A78" s="85"/>
      <c r="B78" s="96"/>
      <c r="C78" s="97"/>
      <c r="D78" s="98"/>
      <c r="E78" s="15" t="s">
        <v>23</v>
      </c>
      <c r="F78" s="15" t="s">
        <v>24</v>
      </c>
      <c r="G78" s="16" t="s">
        <v>25</v>
      </c>
      <c r="H78" s="15" t="s">
        <v>23</v>
      </c>
      <c r="I78" s="15" t="s">
        <v>24</v>
      </c>
      <c r="J78" s="16" t="s">
        <v>25</v>
      </c>
      <c r="K78" s="15" t="s">
        <v>23</v>
      </c>
      <c r="L78" s="15" t="s">
        <v>24</v>
      </c>
      <c r="M78" s="16" t="s">
        <v>25</v>
      </c>
    </row>
    <row r="79" spans="1:13" x14ac:dyDescent="0.25">
      <c r="A79" s="103" t="s">
        <v>122</v>
      </c>
      <c r="B79" s="104"/>
      <c r="C79" s="104"/>
      <c r="D79" s="104"/>
      <c r="E79" s="104"/>
      <c r="F79" s="104"/>
      <c r="G79" s="104"/>
      <c r="H79" s="104"/>
      <c r="I79" s="104"/>
      <c r="J79" s="104"/>
      <c r="K79" s="104"/>
      <c r="L79" s="104"/>
      <c r="M79" s="105"/>
    </row>
    <row r="80" spans="1:13" x14ac:dyDescent="0.25">
      <c r="A80" s="20" t="s">
        <v>1</v>
      </c>
      <c r="B80" s="106" t="s">
        <v>63</v>
      </c>
      <c r="C80" s="107"/>
      <c r="D80" s="108"/>
      <c r="E80" s="20"/>
      <c r="F80" s="20"/>
      <c r="G80" s="20"/>
      <c r="H80" s="20"/>
      <c r="I80" s="20"/>
      <c r="J80" s="20"/>
      <c r="K80" s="20"/>
      <c r="L80" s="20"/>
      <c r="M80" s="20"/>
    </row>
    <row r="81" spans="1:13" x14ac:dyDescent="0.25">
      <c r="A81" s="52" t="s">
        <v>64</v>
      </c>
      <c r="B81" s="100" t="s">
        <v>132</v>
      </c>
      <c r="C81" s="101"/>
      <c r="D81" s="102"/>
      <c r="E81" s="66">
        <v>3</v>
      </c>
      <c r="F81" s="66"/>
      <c r="G81" s="66">
        <f t="shared" ref="G81:G88" si="0">E81+F81</f>
        <v>3</v>
      </c>
      <c r="H81" s="66">
        <v>3</v>
      </c>
      <c r="I81" s="66"/>
      <c r="J81" s="66">
        <f t="shared" ref="J81:J87" si="1">H81+I81</f>
        <v>3</v>
      </c>
      <c r="K81" s="66">
        <f t="shared" ref="K81:L88" si="2">H81-E81</f>
        <v>0</v>
      </c>
      <c r="L81" s="66">
        <f t="shared" si="2"/>
        <v>0</v>
      </c>
      <c r="M81" s="66">
        <f t="shared" ref="M81:M88" si="3">K81+L81</f>
        <v>0</v>
      </c>
    </row>
    <row r="82" spans="1:13" x14ac:dyDescent="0.25">
      <c r="A82" s="52" t="s">
        <v>64</v>
      </c>
      <c r="B82" s="100" t="s">
        <v>131</v>
      </c>
      <c r="C82" s="101"/>
      <c r="D82" s="102"/>
      <c r="E82" s="66">
        <v>273</v>
      </c>
      <c r="F82" s="66"/>
      <c r="G82" s="66">
        <f t="shared" si="0"/>
        <v>273</v>
      </c>
      <c r="H82" s="66">
        <v>273</v>
      </c>
      <c r="I82" s="66"/>
      <c r="J82" s="66">
        <f t="shared" si="1"/>
        <v>273</v>
      </c>
      <c r="K82" s="66">
        <f t="shared" si="2"/>
        <v>0</v>
      </c>
      <c r="L82" s="66">
        <f t="shared" si="2"/>
        <v>0</v>
      </c>
      <c r="M82" s="66">
        <f t="shared" si="3"/>
        <v>0</v>
      </c>
    </row>
    <row r="83" spans="1:13" ht="30.75" customHeight="1" x14ac:dyDescent="0.25">
      <c r="A83" s="52" t="s">
        <v>64</v>
      </c>
      <c r="B83" s="100" t="s">
        <v>126</v>
      </c>
      <c r="C83" s="101"/>
      <c r="D83" s="102"/>
      <c r="E83" s="65">
        <v>104.25</v>
      </c>
      <c r="F83" s="65"/>
      <c r="G83" s="65">
        <f t="shared" ref="G83:G85" si="4">E83+F83</f>
        <v>104.25</v>
      </c>
      <c r="H83" s="65">
        <v>104.25</v>
      </c>
      <c r="I83" s="65"/>
      <c r="J83" s="65">
        <f t="shared" si="1"/>
        <v>104.25</v>
      </c>
      <c r="K83" s="65">
        <f t="shared" ref="K83:K85" si="5">H83-E83</f>
        <v>0</v>
      </c>
      <c r="L83" s="65">
        <f t="shared" ref="L83:L85" si="6">I83-F83</f>
        <v>0</v>
      </c>
      <c r="M83" s="65">
        <f t="shared" ref="M83:M85" si="7">K83+L83</f>
        <v>0</v>
      </c>
    </row>
    <row r="84" spans="1:13" ht="33" customHeight="1" x14ac:dyDescent="0.25">
      <c r="A84" s="52" t="s">
        <v>64</v>
      </c>
      <c r="B84" s="100" t="s">
        <v>127</v>
      </c>
      <c r="C84" s="101"/>
      <c r="D84" s="102"/>
      <c r="E84" s="65">
        <v>32</v>
      </c>
      <c r="F84" s="65"/>
      <c r="G84" s="65">
        <f t="shared" si="4"/>
        <v>32</v>
      </c>
      <c r="H84" s="65">
        <v>32</v>
      </c>
      <c r="I84" s="65"/>
      <c r="J84" s="65">
        <f t="shared" si="1"/>
        <v>32</v>
      </c>
      <c r="K84" s="65">
        <f t="shared" si="5"/>
        <v>0</v>
      </c>
      <c r="L84" s="65">
        <f t="shared" si="6"/>
        <v>0</v>
      </c>
      <c r="M84" s="65">
        <f t="shared" si="7"/>
        <v>0</v>
      </c>
    </row>
    <row r="85" spans="1:13" x14ac:dyDescent="0.25">
      <c r="A85" s="52" t="s">
        <v>64</v>
      </c>
      <c r="B85" s="100" t="s">
        <v>128</v>
      </c>
      <c r="C85" s="101"/>
      <c r="D85" s="102"/>
      <c r="E85" s="65">
        <v>28.5</v>
      </c>
      <c r="F85" s="65"/>
      <c r="G85" s="65">
        <f t="shared" si="4"/>
        <v>28.5</v>
      </c>
      <c r="H85" s="65">
        <v>28.5</v>
      </c>
      <c r="I85" s="65"/>
      <c r="J85" s="65">
        <f t="shared" si="1"/>
        <v>28.5</v>
      </c>
      <c r="K85" s="65">
        <f t="shared" si="5"/>
        <v>0</v>
      </c>
      <c r="L85" s="65">
        <f t="shared" si="6"/>
        <v>0</v>
      </c>
      <c r="M85" s="65">
        <f t="shared" si="7"/>
        <v>0</v>
      </c>
    </row>
    <row r="86" spans="1:13" x14ac:dyDescent="0.25">
      <c r="A86" s="52" t="s">
        <v>64</v>
      </c>
      <c r="B86" s="100" t="s">
        <v>129</v>
      </c>
      <c r="C86" s="101"/>
      <c r="D86" s="102"/>
      <c r="E86" s="65">
        <v>53.75</v>
      </c>
      <c r="F86" s="65"/>
      <c r="G86" s="65">
        <f t="shared" si="0"/>
        <v>53.75</v>
      </c>
      <c r="H86" s="65">
        <v>53.75</v>
      </c>
      <c r="I86" s="65"/>
      <c r="J86" s="65">
        <f t="shared" si="1"/>
        <v>53.75</v>
      </c>
      <c r="K86" s="65">
        <f t="shared" si="2"/>
        <v>0</v>
      </c>
      <c r="L86" s="65">
        <f t="shared" si="2"/>
        <v>0</v>
      </c>
      <c r="M86" s="65">
        <f t="shared" si="3"/>
        <v>0</v>
      </c>
    </row>
    <row r="87" spans="1:13" x14ac:dyDescent="0.25">
      <c r="A87" s="52" t="s">
        <v>64</v>
      </c>
      <c r="B87" s="100" t="s">
        <v>130</v>
      </c>
      <c r="C87" s="101"/>
      <c r="D87" s="102"/>
      <c r="E87" s="65">
        <f>SUM(E83:E86)</f>
        <v>218.5</v>
      </c>
      <c r="F87" s="65"/>
      <c r="G87" s="65">
        <f t="shared" si="0"/>
        <v>218.5</v>
      </c>
      <c r="H87" s="65">
        <f>SUM(H83:H86)</f>
        <v>218.5</v>
      </c>
      <c r="I87" s="65"/>
      <c r="J87" s="65">
        <f t="shared" si="1"/>
        <v>218.5</v>
      </c>
      <c r="K87" s="65">
        <f t="shared" si="2"/>
        <v>0</v>
      </c>
      <c r="L87" s="65">
        <f t="shared" si="2"/>
        <v>0</v>
      </c>
      <c r="M87" s="65">
        <f t="shared" si="3"/>
        <v>0</v>
      </c>
    </row>
    <row r="88" spans="1:13" hidden="1" x14ac:dyDescent="0.25">
      <c r="A88" s="52" t="s">
        <v>64</v>
      </c>
      <c r="B88" s="100"/>
      <c r="C88" s="101"/>
      <c r="D88" s="102"/>
      <c r="E88" s="53"/>
      <c r="F88" s="53"/>
      <c r="G88" s="53">
        <f t="shared" si="0"/>
        <v>0</v>
      </c>
      <c r="H88" s="53"/>
      <c r="I88" s="53"/>
      <c r="J88" s="53">
        <f t="shared" ref="J88" si="8">H88+I88</f>
        <v>0</v>
      </c>
      <c r="K88" s="53">
        <f t="shared" si="2"/>
        <v>0</v>
      </c>
      <c r="L88" s="53">
        <f t="shared" si="2"/>
        <v>0</v>
      </c>
      <c r="M88" s="53">
        <f t="shared" si="3"/>
        <v>0</v>
      </c>
    </row>
    <row r="89" spans="1:13" ht="21" customHeight="1" x14ac:dyDescent="0.25">
      <c r="A89" s="79" t="s">
        <v>134</v>
      </c>
      <c r="B89" s="80"/>
      <c r="C89" s="80"/>
      <c r="D89" s="80"/>
      <c r="E89" s="80"/>
      <c r="F89" s="80"/>
      <c r="G89" s="80"/>
      <c r="H89" s="80"/>
      <c r="I89" s="80"/>
      <c r="J89" s="80"/>
      <c r="K89" s="80"/>
      <c r="L89" s="80"/>
      <c r="M89" s="81"/>
    </row>
    <row r="90" spans="1:13" x14ac:dyDescent="0.25">
      <c r="A90" s="100" t="s">
        <v>141</v>
      </c>
      <c r="B90" s="101"/>
      <c r="C90" s="101"/>
      <c r="D90" s="101"/>
      <c r="E90" s="101"/>
      <c r="F90" s="101"/>
      <c r="G90" s="101"/>
      <c r="H90" s="101"/>
      <c r="I90" s="101"/>
      <c r="J90" s="101"/>
      <c r="K90" s="101"/>
      <c r="L90" s="101"/>
      <c r="M90" s="102"/>
    </row>
    <row r="91" spans="1:13" x14ac:dyDescent="0.25">
      <c r="A91" s="20" t="s">
        <v>6</v>
      </c>
      <c r="B91" s="109" t="s">
        <v>66</v>
      </c>
      <c r="C91" s="110"/>
      <c r="D91" s="111"/>
      <c r="E91" s="20"/>
      <c r="F91" s="20"/>
      <c r="G91" s="20"/>
      <c r="H91" s="20"/>
      <c r="I91" s="20"/>
      <c r="J91" s="20"/>
      <c r="K91" s="20"/>
      <c r="L91" s="20"/>
      <c r="M91" s="20"/>
    </row>
    <row r="92" spans="1:13" x14ac:dyDescent="0.25">
      <c r="A92" s="52" t="s">
        <v>64</v>
      </c>
      <c r="B92" s="100" t="s">
        <v>133</v>
      </c>
      <c r="C92" s="101"/>
      <c r="D92" s="102"/>
      <c r="E92" s="66">
        <v>5639</v>
      </c>
      <c r="F92" s="66"/>
      <c r="G92" s="66">
        <f>E92+F92</f>
        <v>5639</v>
      </c>
      <c r="H92" s="66">
        <v>5639</v>
      </c>
      <c r="I92" s="66"/>
      <c r="J92" s="66">
        <f>H92+I92</f>
        <v>5639</v>
      </c>
      <c r="K92" s="66">
        <f>H92-E92</f>
        <v>0</v>
      </c>
      <c r="L92" s="66">
        <f>I92-F92</f>
        <v>0</v>
      </c>
      <c r="M92" s="66">
        <f>K92+L92</f>
        <v>0</v>
      </c>
    </row>
    <row r="93" spans="1:13" hidden="1" x14ac:dyDescent="0.25">
      <c r="A93" s="52" t="s">
        <v>64</v>
      </c>
      <c r="B93" s="100"/>
      <c r="C93" s="101"/>
      <c r="D93" s="102"/>
      <c r="E93" s="53"/>
      <c r="F93" s="53"/>
      <c r="G93" s="53">
        <f>E93+F93</f>
        <v>0</v>
      </c>
      <c r="H93" s="53"/>
      <c r="I93" s="53"/>
      <c r="J93" s="53">
        <f>H93+I93</f>
        <v>0</v>
      </c>
      <c r="K93" s="53">
        <f>H93-E93</f>
        <v>0</v>
      </c>
      <c r="L93" s="53">
        <f>I93-F93</f>
        <v>0</v>
      </c>
      <c r="M93" s="53">
        <f>K93+L93</f>
        <v>0</v>
      </c>
    </row>
    <row r="94" spans="1:13" x14ac:dyDescent="0.25">
      <c r="A94" s="79" t="s">
        <v>65</v>
      </c>
      <c r="B94" s="80"/>
      <c r="C94" s="80"/>
      <c r="D94" s="80"/>
      <c r="E94" s="80"/>
      <c r="F94" s="80"/>
      <c r="G94" s="80"/>
      <c r="H94" s="80"/>
      <c r="I94" s="80"/>
      <c r="J94" s="80"/>
      <c r="K94" s="80"/>
      <c r="L94" s="80"/>
      <c r="M94" s="81"/>
    </row>
    <row r="95" spans="1:13" x14ac:dyDescent="0.25">
      <c r="A95" s="100" t="s">
        <v>141</v>
      </c>
      <c r="B95" s="101"/>
      <c r="C95" s="101"/>
      <c r="D95" s="101"/>
      <c r="E95" s="101"/>
      <c r="F95" s="101"/>
      <c r="G95" s="101"/>
      <c r="H95" s="101"/>
      <c r="I95" s="101"/>
      <c r="J95" s="101"/>
      <c r="K95" s="101"/>
      <c r="L95" s="101"/>
      <c r="M95" s="102"/>
    </row>
    <row r="96" spans="1:13" x14ac:dyDescent="0.25">
      <c r="A96" s="20" t="s">
        <v>8</v>
      </c>
      <c r="B96" s="109" t="s">
        <v>67</v>
      </c>
      <c r="C96" s="110"/>
      <c r="D96" s="111"/>
      <c r="E96" s="20"/>
      <c r="F96" s="20"/>
      <c r="G96" s="20"/>
      <c r="H96" s="20"/>
      <c r="I96" s="20"/>
      <c r="J96" s="20"/>
      <c r="K96" s="20"/>
      <c r="L96" s="20"/>
      <c r="M96" s="20"/>
    </row>
    <row r="97" spans="1:13" ht="34.5" customHeight="1" x14ac:dyDescent="0.25">
      <c r="A97" s="52" t="s">
        <v>64</v>
      </c>
      <c r="B97" s="100" t="s">
        <v>135</v>
      </c>
      <c r="C97" s="101"/>
      <c r="D97" s="102"/>
      <c r="E97" s="53">
        <v>6.3650000000000002</v>
      </c>
      <c r="F97" s="53">
        <v>1.123</v>
      </c>
      <c r="G97" s="53">
        <f>E97+F97</f>
        <v>7.4880000000000004</v>
      </c>
      <c r="H97" s="53">
        <v>6.3650000000000002</v>
      </c>
      <c r="I97" s="53">
        <v>0.95699999999999996</v>
      </c>
      <c r="J97" s="53">
        <f>H97+I97</f>
        <v>7.3220000000000001</v>
      </c>
      <c r="K97" s="53">
        <f>H97-E97</f>
        <v>0</v>
      </c>
      <c r="L97" s="53">
        <f>I97-F97</f>
        <v>-0.16600000000000004</v>
      </c>
      <c r="M97" s="53">
        <f>K97+L97</f>
        <v>-0.16600000000000004</v>
      </c>
    </row>
    <row r="98" spans="1:13" ht="34.5" customHeight="1" x14ac:dyDescent="0.25">
      <c r="A98" s="52" t="s">
        <v>64</v>
      </c>
      <c r="B98" s="100" t="s">
        <v>136</v>
      </c>
      <c r="C98" s="101"/>
      <c r="D98" s="102"/>
      <c r="E98" s="53">
        <v>6.3650000000000002</v>
      </c>
      <c r="F98" s="53">
        <v>1.004</v>
      </c>
      <c r="G98" s="53">
        <f>E98+F98</f>
        <v>7.3689999999999998</v>
      </c>
      <c r="H98" s="53">
        <v>6.3650000000000002</v>
      </c>
      <c r="I98" s="53">
        <v>0.83899999999999997</v>
      </c>
      <c r="J98" s="53">
        <f>H98+I98</f>
        <v>7.2040000000000006</v>
      </c>
      <c r="K98" s="53">
        <f>H98-E98</f>
        <v>0</v>
      </c>
      <c r="L98" s="53">
        <f>I98-F98</f>
        <v>-0.16500000000000004</v>
      </c>
      <c r="M98" s="53">
        <f>K98+L98</f>
        <v>-0.16500000000000004</v>
      </c>
    </row>
    <row r="99" spans="1:13" x14ac:dyDescent="0.25">
      <c r="A99" s="79" t="s">
        <v>65</v>
      </c>
      <c r="B99" s="80"/>
      <c r="C99" s="80"/>
      <c r="D99" s="80"/>
      <c r="E99" s="80"/>
      <c r="F99" s="80"/>
      <c r="G99" s="80"/>
      <c r="H99" s="80"/>
      <c r="I99" s="80"/>
      <c r="J99" s="80"/>
      <c r="K99" s="80"/>
      <c r="L99" s="80"/>
      <c r="M99" s="81"/>
    </row>
    <row r="100" spans="1:13" ht="33.75" customHeight="1" x14ac:dyDescent="0.25">
      <c r="A100" s="100" t="s">
        <v>153</v>
      </c>
      <c r="B100" s="101"/>
      <c r="C100" s="101"/>
      <c r="D100" s="101"/>
      <c r="E100" s="101"/>
      <c r="F100" s="101"/>
      <c r="G100" s="101"/>
      <c r="H100" s="101"/>
      <c r="I100" s="101"/>
      <c r="J100" s="101"/>
      <c r="K100" s="101"/>
      <c r="L100" s="101"/>
      <c r="M100" s="102"/>
    </row>
    <row r="101" spans="1:13" x14ac:dyDescent="0.25">
      <c r="A101" s="20" t="s">
        <v>68</v>
      </c>
      <c r="B101" s="109" t="s">
        <v>69</v>
      </c>
      <c r="C101" s="110"/>
      <c r="D101" s="111"/>
      <c r="E101" s="20"/>
      <c r="F101" s="20"/>
      <c r="G101" s="20"/>
      <c r="H101" s="20"/>
      <c r="I101" s="20"/>
      <c r="J101" s="20"/>
      <c r="K101" s="20"/>
      <c r="L101" s="20"/>
      <c r="M101" s="20"/>
    </row>
    <row r="102" spans="1:13" x14ac:dyDescent="0.25">
      <c r="A102" s="52" t="s">
        <v>64</v>
      </c>
      <c r="B102" s="100" t="s">
        <v>137</v>
      </c>
      <c r="C102" s="101"/>
      <c r="D102" s="102"/>
      <c r="E102" s="65">
        <v>12.5</v>
      </c>
      <c r="F102" s="65"/>
      <c r="G102" s="65">
        <f>E102+F102</f>
        <v>12.5</v>
      </c>
      <c r="H102" s="65">
        <v>12.5</v>
      </c>
      <c r="I102" s="65"/>
      <c r="J102" s="65">
        <f>H102+I102</f>
        <v>12.5</v>
      </c>
      <c r="K102" s="65">
        <f t="shared" ref="K102:L104" si="9">H102-E102</f>
        <v>0</v>
      </c>
      <c r="L102" s="65">
        <f t="shared" si="9"/>
        <v>0</v>
      </c>
      <c r="M102" s="65">
        <f>K102+L102</f>
        <v>0</v>
      </c>
    </row>
    <row r="103" spans="1:13" hidden="1" x14ac:dyDescent="0.25">
      <c r="A103" s="52" t="s">
        <v>64</v>
      </c>
      <c r="B103" s="100"/>
      <c r="C103" s="101"/>
      <c r="D103" s="102"/>
      <c r="E103" s="53"/>
      <c r="F103" s="53"/>
      <c r="G103" s="53">
        <f>E103+F103</f>
        <v>0</v>
      </c>
      <c r="H103" s="53"/>
      <c r="I103" s="53"/>
      <c r="J103" s="53">
        <f>H103+I103</f>
        <v>0</v>
      </c>
      <c r="K103" s="53">
        <f t="shared" si="9"/>
        <v>0</v>
      </c>
      <c r="L103" s="53">
        <f t="shared" si="9"/>
        <v>0</v>
      </c>
      <c r="M103" s="53">
        <f>K103+L103</f>
        <v>0</v>
      </c>
    </row>
    <row r="104" spans="1:13" hidden="1" x14ac:dyDescent="0.25">
      <c r="A104" s="52" t="s">
        <v>64</v>
      </c>
      <c r="B104" s="100"/>
      <c r="C104" s="101"/>
      <c r="D104" s="102"/>
      <c r="E104" s="53"/>
      <c r="F104" s="53"/>
      <c r="G104" s="53">
        <f>E104+F104</f>
        <v>0</v>
      </c>
      <c r="H104" s="53"/>
      <c r="I104" s="53"/>
      <c r="J104" s="53">
        <f>H104+I104</f>
        <v>0</v>
      </c>
      <c r="K104" s="53">
        <f t="shared" si="9"/>
        <v>0</v>
      </c>
      <c r="L104" s="53">
        <f t="shared" si="9"/>
        <v>0</v>
      </c>
      <c r="M104" s="53">
        <f>K104+L104</f>
        <v>0</v>
      </c>
    </row>
    <row r="105" spans="1:13" x14ac:dyDescent="0.25">
      <c r="A105" s="79" t="s">
        <v>65</v>
      </c>
      <c r="B105" s="80"/>
      <c r="C105" s="80"/>
      <c r="D105" s="80"/>
      <c r="E105" s="80"/>
      <c r="F105" s="80"/>
      <c r="G105" s="80"/>
      <c r="H105" s="80"/>
      <c r="I105" s="80"/>
      <c r="J105" s="80"/>
      <c r="K105" s="80"/>
      <c r="L105" s="80"/>
      <c r="M105" s="81"/>
    </row>
    <row r="106" spans="1:13" x14ac:dyDescent="0.25">
      <c r="A106" s="100" t="s">
        <v>141</v>
      </c>
      <c r="B106" s="101"/>
      <c r="C106" s="101"/>
      <c r="D106" s="101"/>
      <c r="E106" s="101"/>
      <c r="F106" s="101"/>
      <c r="G106" s="101"/>
      <c r="H106" s="101"/>
      <c r="I106" s="101"/>
      <c r="J106" s="101"/>
      <c r="K106" s="101"/>
      <c r="L106" s="101"/>
      <c r="M106" s="102"/>
    </row>
    <row r="107" spans="1:13" ht="17.25" customHeight="1" x14ac:dyDescent="0.25">
      <c r="A107" s="79" t="s">
        <v>70</v>
      </c>
      <c r="B107" s="80"/>
      <c r="C107" s="80"/>
      <c r="D107" s="80"/>
      <c r="E107" s="80"/>
      <c r="F107" s="80"/>
      <c r="G107" s="80"/>
      <c r="H107" s="80"/>
      <c r="I107" s="80"/>
      <c r="J107" s="80"/>
      <c r="K107" s="80"/>
      <c r="L107" s="80"/>
      <c r="M107" s="81"/>
    </row>
    <row r="108" spans="1:13" ht="51" customHeight="1" x14ac:dyDescent="0.25">
      <c r="A108" s="100" t="s">
        <v>154</v>
      </c>
      <c r="B108" s="101"/>
      <c r="C108" s="101"/>
      <c r="D108" s="101"/>
      <c r="E108" s="101"/>
      <c r="F108" s="101"/>
      <c r="G108" s="101"/>
      <c r="H108" s="101"/>
      <c r="I108" s="101"/>
      <c r="J108" s="101"/>
      <c r="K108" s="101"/>
      <c r="L108" s="101"/>
      <c r="M108" s="102"/>
    </row>
    <row r="109" spans="1:13" x14ac:dyDescent="0.25">
      <c r="A109" s="103" t="s">
        <v>124</v>
      </c>
      <c r="B109" s="104"/>
      <c r="C109" s="104"/>
      <c r="D109" s="104"/>
      <c r="E109" s="104"/>
      <c r="F109" s="104"/>
      <c r="G109" s="104"/>
      <c r="H109" s="104"/>
      <c r="I109" s="104"/>
      <c r="J109" s="104"/>
      <c r="K109" s="104"/>
      <c r="L109" s="104"/>
      <c r="M109" s="105"/>
    </row>
    <row r="110" spans="1:13" x14ac:dyDescent="0.25">
      <c r="A110" s="20" t="s">
        <v>1</v>
      </c>
      <c r="B110" s="106" t="s">
        <v>63</v>
      </c>
      <c r="C110" s="107"/>
      <c r="D110" s="108"/>
      <c r="E110" s="20"/>
      <c r="F110" s="20"/>
      <c r="G110" s="20"/>
      <c r="H110" s="20"/>
      <c r="I110" s="20"/>
      <c r="J110" s="20"/>
      <c r="K110" s="20"/>
      <c r="L110" s="20"/>
      <c r="M110" s="20"/>
    </row>
    <row r="111" spans="1:13" ht="33" customHeight="1" x14ac:dyDescent="0.25">
      <c r="A111" s="52" t="s">
        <v>64</v>
      </c>
      <c r="B111" s="100" t="s">
        <v>138</v>
      </c>
      <c r="C111" s="101"/>
      <c r="D111" s="102"/>
      <c r="E111" s="53"/>
      <c r="F111" s="53">
        <v>144.5</v>
      </c>
      <c r="G111" s="53">
        <f t="shared" ref="G111:G116" si="10">E111+F111</f>
        <v>144.5</v>
      </c>
      <c r="H111" s="53"/>
      <c r="I111" s="53">
        <v>144.5</v>
      </c>
      <c r="J111" s="53">
        <f t="shared" ref="J111:J116" si="11">H111+I111</f>
        <v>144.5</v>
      </c>
      <c r="K111" s="53">
        <f t="shared" ref="K111:L116" si="12">H111-E111</f>
        <v>0</v>
      </c>
      <c r="L111" s="53">
        <f t="shared" si="12"/>
        <v>0</v>
      </c>
      <c r="M111" s="53">
        <f t="shared" ref="M111:M116" si="13">K111+L111</f>
        <v>0</v>
      </c>
    </row>
    <row r="112" spans="1:13" hidden="1" x14ac:dyDescent="0.25">
      <c r="A112" s="52" t="s">
        <v>64</v>
      </c>
      <c r="B112" s="100"/>
      <c r="C112" s="101"/>
      <c r="D112" s="102"/>
      <c r="E112" s="53"/>
      <c r="F112" s="53"/>
      <c r="G112" s="53">
        <f t="shared" si="10"/>
        <v>0</v>
      </c>
      <c r="H112" s="53"/>
      <c r="I112" s="53"/>
      <c r="J112" s="53">
        <f t="shared" si="11"/>
        <v>0</v>
      </c>
      <c r="K112" s="53">
        <f t="shared" si="12"/>
        <v>0</v>
      </c>
      <c r="L112" s="53">
        <f t="shared" si="12"/>
        <v>0</v>
      </c>
      <c r="M112" s="53">
        <f t="shared" si="13"/>
        <v>0</v>
      </c>
    </row>
    <row r="113" spans="1:13" hidden="1" x14ac:dyDescent="0.25">
      <c r="A113" s="52" t="s">
        <v>64</v>
      </c>
      <c r="B113" s="100"/>
      <c r="C113" s="101"/>
      <c r="D113" s="102"/>
      <c r="E113" s="53"/>
      <c r="F113" s="53"/>
      <c r="G113" s="53">
        <f t="shared" si="10"/>
        <v>0</v>
      </c>
      <c r="H113" s="53"/>
      <c r="I113" s="53"/>
      <c r="J113" s="53">
        <f t="shared" si="11"/>
        <v>0</v>
      </c>
      <c r="K113" s="53">
        <f t="shared" si="12"/>
        <v>0</v>
      </c>
      <c r="L113" s="53">
        <f t="shared" si="12"/>
        <v>0</v>
      </c>
      <c r="M113" s="53">
        <f t="shared" si="13"/>
        <v>0</v>
      </c>
    </row>
    <row r="114" spans="1:13" hidden="1" x14ac:dyDescent="0.25">
      <c r="A114" s="52" t="s">
        <v>64</v>
      </c>
      <c r="B114" s="100"/>
      <c r="C114" s="101"/>
      <c r="D114" s="102"/>
      <c r="E114" s="53"/>
      <c r="F114" s="53"/>
      <c r="G114" s="53">
        <f t="shared" si="10"/>
        <v>0</v>
      </c>
      <c r="H114" s="53"/>
      <c r="I114" s="53"/>
      <c r="J114" s="53">
        <f t="shared" si="11"/>
        <v>0</v>
      </c>
      <c r="K114" s="53">
        <f t="shared" si="12"/>
        <v>0</v>
      </c>
      <c r="L114" s="53">
        <f t="shared" si="12"/>
        <v>0</v>
      </c>
      <c r="M114" s="53">
        <f t="shared" si="13"/>
        <v>0</v>
      </c>
    </row>
    <row r="115" spans="1:13" hidden="1" x14ac:dyDescent="0.25">
      <c r="A115" s="52" t="s">
        <v>64</v>
      </c>
      <c r="B115" s="100"/>
      <c r="C115" s="101"/>
      <c r="D115" s="102"/>
      <c r="E115" s="53"/>
      <c r="F115" s="53"/>
      <c r="G115" s="53">
        <f t="shared" si="10"/>
        <v>0</v>
      </c>
      <c r="H115" s="53"/>
      <c r="I115" s="53"/>
      <c r="J115" s="53">
        <f t="shared" si="11"/>
        <v>0</v>
      </c>
      <c r="K115" s="53">
        <f t="shared" si="12"/>
        <v>0</v>
      </c>
      <c r="L115" s="53">
        <f t="shared" si="12"/>
        <v>0</v>
      </c>
      <c r="M115" s="53">
        <f t="shared" si="13"/>
        <v>0</v>
      </c>
    </row>
    <row r="116" spans="1:13" hidden="1" x14ac:dyDescent="0.25">
      <c r="A116" s="52" t="s">
        <v>64</v>
      </c>
      <c r="B116" s="100"/>
      <c r="C116" s="101"/>
      <c r="D116" s="102"/>
      <c r="E116" s="53"/>
      <c r="F116" s="53"/>
      <c r="G116" s="53">
        <f t="shared" si="10"/>
        <v>0</v>
      </c>
      <c r="H116" s="53"/>
      <c r="I116" s="53"/>
      <c r="J116" s="53">
        <f t="shared" si="11"/>
        <v>0</v>
      </c>
      <c r="K116" s="53">
        <f t="shared" si="12"/>
        <v>0</v>
      </c>
      <c r="L116" s="53">
        <f t="shared" si="12"/>
        <v>0</v>
      </c>
      <c r="M116" s="53">
        <f t="shared" si="13"/>
        <v>0</v>
      </c>
    </row>
    <row r="117" spans="1:13" x14ac:dyDescent="0.25">
      <c r="A117" s="79" t="s">
        <v>65</v>
      </c>
      <c r="B117" s="80"/>
      <c r="C117" s="80"/>
      <c r="D117" s="80"/>
      <c r="E117" s="80"/>
      <c r="F117" s="80"/>
      <c r="G117" s="80"/>
      <c r="H117" s="80"/>
      <c r="I117" s="80"/>
      <c r="J117" s="80"/>
      <c r="K117" s="80"/>
      <c r="L117" s="80"/>
      <c r="M117" s="81"/>
    </row>
    <row r="118" spans="1:13" x14ac:dyDescent="0.25">
      <c r="A118" s="100" t="s">
        <v>141</v>
      </c>
      <c r="B118" s="101"/>
      <c r="C118" s="101"/>
      <c r="D118" s="101"/>
      <c r="E118" s="101"/>
      <c r="F118" s="101"/>
      <c r="G118" s="101"/>
      <c r="H118" s="101"/>
      <c r="I118" s="101"/>
      <c r="J118" s="101"/>
      <c r="K118" s="101"/>
      <c r="L118" s="101"/>
      <c r="M118" s="102"/>
    </row>
    <row r="119" spans="1:13" x14ac:dyDescent="0.25">
      <c r="A119" s="20" t="s">
        <v>6</v>
      </c>
      <c r="B119" s="109" t="s">
        <v>66</v>
      </c>
      <c r="C119" s="110"/>
      <c r="D119" s="111"/>
      <c r="E119" s="20"/>
      <c r="F119" s="20"/>
      <c r="G119" s="20"/>
      <c r="H119" s="20"/>
      <c r="I119" s="20"/>
      <c r="J119" s="20"/>
      <c r="K119" s="20"/>
      <c r="L119" s="20"/>
      <c r="M119" s="20"/>
    </row>
    <row r="120" spans="1:13" x14ac:dyDescent="0.25">
      <c r="A120" s="52" t="s">
        <v>64</v>
      </c>
      <c r="B120" s="100" t="s">
        <v>140</v>
      </c>
      <c r="C120" s="101"/>
      <c r="D120" s="102"/>
      <c r="E120" s="53"/>
      <c r="F120" s="66">
        <v>2</v>
      </c>
      <c r="G120" s="66">
        <f>E120+F120</f>
        <v>2</v>
      </c>
      <c r="H120" s="66"/>
      <c r="I120" s="66">
        <v>2</v>
      </c>
      <c r="J120" s="66">
        <f>H120+I120</f>
        <v>2</v>
      </c>
      <c r="K120" s="66">
        <f>H120-E120</f>
        <v>0</v>
      </c>
      <c r="L120" s="66">
        <f>I120-F120</f>
        <v>0</v>
      </c>
      <c r="M120" s="66">
        <f>K120+L120</f>
        <v>0</v>
      </c>
    </row>
    <row r="121" spans="1:13" hidden="1" x14ac:dyDescent="0.25">
      <c r="A121" s="52" t="s">
        <v>64</v>
      </c>
      <c r="B121" s="100"/>
      <c r="C121" s="101"/>
      <c r="D121" s="102"/>
      <c r="E121" s="53"/>
      <c r="F121" s="53"/>
      <c r="G121" s="53">
        <f>E121+F121</f>
        <v>0</v>
      </c>
      <c r="H121" s="53"/>
      <c r="I121" s="53"/>
      <c r="J121" s="53">
        <f>H121+I121</f>
        <v>0</v>
      </c>
      <c r="K121" s="53">
        <f>H121-E121</f>
        <v>0</v>
      </c>
      <c r="L121" s="53">
        <f>I121-F121</f>
        <v>0</v>
      </c>
      <c r="M121" s="53">
        <f>K121+L121</f>
        <v>0</v>
      </c>
    </row>
    <row r="122" spans="1:13" x14ac:dyDescent="0.25">
      <c r="A122" s="79" t="s">
        <v>65</v>
      </c>
      <c r="B122" s="80"/>
      <c r="C122" s="80"/>
      <c r="D122" s="80"/>
      <c r="E122" s="80"/>
      <c r="F122" s="80"/>
      <c r="G122" s="80"/>
      <c r="H122" s="80"/>
      <c r="I122" s="80"/>
      <c r="J122" s="80"/>
      <c r="K122" s="80"/>
      <c r="L122" s="80"/>
      <c r="M122" s="81"/>
    </row>
    <row r="123" spans="1:13" x14ac:dyDescent="0.25">
      <c r="A123" s="100" t="s">
        <v>141</v>
      </c>
      <c r="B123" s="101"/>
      <c r="C123" s="101"/>
      <c r="D123" s="101"/>
      <c r="E123" s="101"/>
      <c r="F123" s="101"/>
      <c r="G123" s="101"/>
      <c r="H123" s="101"/>
      <c r="I123" s="101"/>
      <c r="J123" s="101"/>
      <c r="K123" s="101"/>
      <c r="L123" s="101"/>
      <c r="M123" s="102"/>
    </row>
    <row r="124" spans="1:13" x14ac:dyDescent="0.25">
      <c r="A124" s="20" t="s">
        <v>8</v>
      </c>
      <c r="B124" s="109" t="s">
        <v>67</v>
      </c>
      <c r="C124" s="110"/>
      <c r="D124" s="111"/>
      <c r="E124" s="20"/>
      <c r="F124" s="20"/>
      <c r="G124" s="20"/>
      <c r="H124" s="20"/>
      <c r="I124" s="20"/>
      <c r="J124" s="20"/>
      <c r="K124" s="20"/>
      <c r="L124" s="20"/>
      <c r="M124" s="20"/>
    </row>
    <row r="125" spans="1:13" x14ac:dyDescent="0.25">
      <c r="A125" s="52" t="s">
        <v>64</v>
      </c>
      <c r="B125" s="100" t="s">
        <v>139</v>
      </c>
      <c r="C125" s="101"/>
      <c r="D125" s="102"/>
      <c r="E125" s="53"/>
      <c r="F125" s="53">
        <f>F111/F120</f>
        <v>72.25</v>
      </c>
      <c r="G125" s="53">
        <f>E125+F125</f>
        <v>72.25</v>
      </c>
      <c r="H125" s="53"/>
      <c r="I125" s="53">
        <f>I111/I120</f>
        <v>72.25</v>
      </c>
      <c r="J125" s="53">
        <f>H125+I125</f>
        <v>72.25</v>
      </c>
      <c r="K125" s="53">
        <f>H125-E125</f>
        <v>0</v>
      </c>
      <c r="L125" s="53">
        <f>I125-F125</f>
        <v>0</v>
      </c>
      <c r="M125" s="53">
        <f>K125+L125</f>
        <v>0</v>
      </c>
    </row>
    <row r="126" spans="1:13" hidden="1" x14ac:dyDescent="0.25">
      <c r="A126" s="52" t="s">
        <v>64</v>
      </c>
      <c r="B126" s="100"/>
      <c r="C126" s="101"/>
      <c r="D126" s="102"/>
      <c r="E126" s="53"/>
      <c r="F126" s="53"/>
      <c r="G126" s="53">
        <f>E126+F126</f>
        <v>0</v>
      </c>
      <c r="H126" s="53"/>
      <c r="I126" s="53"/>
      <c r="J126" s="53">
        <f>H126+I126</f>
        <v>0</v>
      </c>
      <c r="K126" s="53">
        <f>H126-E126</f>
        <v>0</v>
      </c>
      <c r="L126" s="53">
        <f>I126-F126</f>
        <v>0</v>
      </c>
      <c r="M126" s="53">
        <f>K126+L126</f>
        <v>0</v>
      </c>
    </row>
    <row r="127" spans="1:13" x14ac:dyDescent="0.25">
      <c r="A127" s="79" t="s">
        <v>65</v>
      </c>
      <c r="B127" s="80"/>
      <c r="C127" s="80"/>
      <c r="D127" s="80"/>
      <c r="E127" s="80"/>
      <c r="F127" s="80"/>
      <c r="G127" s="80"/>
      <c r="H127" s="80"/>
      <c r="I127" s="80"/>
      <c r="J127" s="80"/>
      <c r="K127" s="80"/>
      <c r="L127" s="80"/>
      <c r="M127" s="81"/>
    </row>
    <row r="128" spans="1:13" x14ac:dyDescent="0.25">
      <c r="A128" s="100" t="s">
        <v>141</v>
      </c>
      <c r="B128" s="101"/>
      <c r="C128" s="101"/>
      <c r="D128" s="101"/>
      <c r="E128" s="101"/>
      <c r="F128" s="101"/>
      <c r="G128" s="101"/>
      <c r="H128" s="101"/>
      <c r="I128" s="101"/>
      <c r="J128" s="101"/>
      <c r="K128" s="101"/>
      <c r="L128" s="101"/>
      <c r="M128" s="102"/>
    </row>
    <row r="129" spans="1:13" hidden="1" x14ac:dyDescent="0.25">
      <c r="A129" s="20" t="s">
        <v>68</v>
      </c>
      <c r="B129" s="109" t="s">
        <v>69</v>
      </c>
      <c r="C129" s="110"/>
      <c r="D129" s="111"/>
      <c r="E129" s="20"/>
      <c r="F129" s="20"/>
      <c r="G129" s="20"/>
      <c r="H129" s="20"/>
      <c r="I129" s="20"/>
      <c r="J129" s="20"/>
      <c r="K129" s="20"/>
      <c r="L129" s="20"/>
      <c r="M129" s="20"/>
    </row>
    <row r="130" spans="1:13" hidden="1" x14ac:dyDescent="0.25">
      <c r="A130" s="52" t="s">
        <v>64</v>
      </c>
      <c r="B130" s="100"/>
      <c r="C130" s="101"/>
      <c r="D130" s="102"/>
      <c r="E130" s="53"/>
      <c r="F130" s="53"/>
      <c r="G130" s="53">
        <f>E130+F130</f>
        <v>0</v>
      </c>
      <c r="H130" s="53"/>
      <c r="I130" s="53"/>
      <c r="J130" s="53">
        <f>H130+I130</f>
        <v>0</v>
      </c>
      <c r="K130" s="53">
        <f t="shared" ref="K130:L132" si="14">H130-E130</f>
        <v>0</v>
      </c>
      <c r="L130" s="53">
        <f t="shared" si="14"/>
        <v>0</v>
      </c>
      <c r="M130" s="53">
        <f>K130+L130</f>
        <v>0</v>
      </c>
    </row>
    <row r="131" spans="1:13" hidden="1" x14ac:dyDescent="0.25">
      <c r="A131" s="52" t="s">
        <v>64</v>
      </c>
      <c r="B131" s="100"/>
      <c r="C131" s="101"/>
      <c r="D131" s="102"/>
      <c r="E131" s="53"/>
      <c r="F131" s="53"/>
      <c r="G131" s="53">
        <f>E131+F131</f>
        <v>0</v>
      </c>
      <c r="H131" s="53"/>
      <c r="I131" s="53"/>
      <c r="J131" s="53">
        <f>H131+I131</f>
        <v>0</v>
      </c>
      <c r="K131" s="53">
        <f t="shared" si="14"/>
        <v>0</v>
      </c>
      <c r="L131" s="53">
        <f t="shared" si="14"/>
        <v>0</v>
      </c>
      <c r="M131" s="53">
        <f>K131+L131</f>
        <v>0</v>
      </c>
    </row>
    <row r="132" spans="1:13" hidden="1" x14ac:dyDescent="0.25">
      <c r="A132" s="52" t="s">
        <v>64</v>
      </c>
      <c r="B132" s="100"/>
      <c r="C132" s="101"/>
      <c r="D132" s="102"/>
      <c r="E132" s="53"/>
      <c r="F132" s="53"/>
      <c r="G132" s="53">
        <f>E132+F132</f>
        <v>0</v>
      </c>
      <c r="H132" s="53"/>
      <c r="I132" s="53"/>
      <c r="J132" s="53">
        <f>H132+I132</f>
        <v>0</v>
      </c>
      <c r="K132" s="53">
        <f t="shared" si="14"/>
        <v>0</v>
      </c>
      <c r="L132" s="53">
        <f t="shared" si="14"/>
        <v>0</v>
      </c>
      <c r="M132" s="53">
        <f>K132+L132</f>
        <v>0</v>
      </c>
    </row>
    <row r="133" spans="1:13" ht="15.75" hidden="1" customHeight="1" x14ac:dyDescent="0.25">
      <c r="A133" s="79" t="s">
        <v>65</v>
      </c>
      <c r="B133" s="80"/>
      <c r="C133" s="80"/>
      <c r="D133" s="80"/>
      <c r="E133" s="80"/>
      <c r="F133" s="80"/>
      <c r="G133" s="80"/>
      <c r="H133" s="80"/>
      <c r="I133" s="80"/>
      <c r="J133" s="80"/>
      <c r="K133" s="80"/>
      <c r="L133" s="80"/>
      <c r="M133" s="81"/>
    </row>
    <row r="134" spans="1:13" hidden="1" x14ac:dyDescent="0.25">
      <c r="A134" s="100"/>
      <c r="B134" s="101"/>
      <c r="C134" s="101"/>
      <c r="D134" s="101"/>
      <c r="E134" s="101"/>
      <c r="F134" s="101"/>
      <c r="G134" s="101"/>
      <c r="H134" s="101"/>
      <c r="I134" s="101"/>
      <c r="J134" s="101"/>
      <c r="K134" s="101"/>
      <c r="L134" s="101"/>
      <c r="M134" s="102"/>
    </row>
    <row r="135" spans="1:13" ht="17.25" customHeight="1" x14ac:dyDescent="0.25">
      <c r="A135" s="79" t="s">
        <v>70</v>
      </c>
      <c r="B135" s="80"/>
      <c r="C135" s="80"/>
      <c r="D135" s="80"/>
      <c r="E135" s="80"/>
      <c r="F135" s="80"/>
      <c r="G135" s="80"/>
      <c r="H135" s="80"/>
      <c r="I135" s="80"/>
      <c r="J135" s="80"/>
      <c r="K135" s="80"/>
      <c r="L135" s="80"/>
      <c r="M135" s="81"/>
    </row>
    <row r="136" spans="1:13" ht="18" customHeight="1" x14ac:dyDescent="0.25">
      <c r="A136" s="100" t="s">
        <v>141</v>
      </c>
      <c r="B136" s="101"/>
      <c r="C136" s="101"/>
      <c r="D136" s="101"/>
      <c r="E136" s="101"/>
      <c r="F136" s="101"/>
      <c r="G136" s="101"/>
      <c r="H136" s="101"/>
      <c r="I136" s="101"/>
      <c r="J136" s="101"/>
      <c r="K136" s="101"/>
      <c r="L136" s="101"/>
      <c r="M136" s="102"/>
    </row>
    <row r="137" spans="1:13" x14ac:dyDescent="0.25">
      <c r="A137" s="103" t="s">
        <v>155</v>
      </c>
      <c r="B137" s="104"/>
      <c r="C137" s="104"/>
      <c r="D137" s="104"/>
      <c r="E137" s="104"/>
      <c r="F137" s="104"/>
      <c r="G137" s="104"/>
      <c r="H137" s="104"/>
      <c r="I137" s="104"/>
      <c r="J137" s="104"/>
      <c r="K137" s="104"/>
      <c r="L137" s="104"/>
      <c r="M137" s="105"/>
    </row>
    <row r="138" spans="1:13" x14ac:dyDescent="0.25">
      <c r="A138" s="20" t="s">
        <v>1</v>
      </c>
      <c r="B138" s="106" t="s">
        <v>63</v>
      </c>
      <c r="C138" s="107"/>
      <c r="D138" s="108"/>
      <c r="E138" s="20"/>
      <c r="F138" s="20"/>
      <c r="G138" s="20"/>
      <c r="H138" s="20"/>
      <c r="I138" s="20"/>
      <c r="J138" s="20"/>
      <c r="K138" s="20"/>
      <c r="L138" s="20"/>
      <c r="M138" s="20"/>
    </row>
    <row r="139" spans="1:13" ht="36" customHeight="1" x14ac:dyDescent="0.25">
      <c r="A139" s="52" t="s">
        <v>64</v>
      </c>
      <c r="B139" s="100" t="s">
        <v>156</v>
      </c>
      <c r="C139" s="101"/>
      <c r="D139" s="102"/>
      <c r="E139" s="53"/>
      <c r="F139" s="53">
        <v>522.73500000000001</v>
      </c>
      <c r="G139" s="53">
        <f t="shared" ref="G139:G144" si="15">E139+F139</f>
        <v>522.73500000000001</v>
      </c>
      <c r="H139" s="53"/>
      <c r="I139" s="43">
        <v>522.73446999999999</v>
      </c>
      <c r="J139" s="43">
        <f t="shared" ref="J139:J144" si="16">H139+I139</f>
        <v>522.73446999999999</v>
      </c>
      <c r="K139" s="43">
        <f t="shared" ref="K139:L144" si="17">H139-E139</f>
        <v>0</v>
      </c>
      <c r="L139" s="43">
        <f t="shared" si="17"/>
        <v>-5.3000000002612069E-4</v>
      </c>
      <c r="M139" s="43">
        <f t="shared" ref="M139:M144" si="18">K139+L139</f>
        <v>-5.3000000002612069E-4</v>
      </c>
    </row>
    <row r="140" spans="1:13" hidden="1" x14ac:dyDescent="0.25">
      <c r="A140" s="52" t="s">
        <v>64</v>
      </c>
      <c r="B140" s="100"/>
      <c r="C140" s="101"/>
      <c r="D140" s="102"/>
      <c r="E140" s="53"/>
      <c r="F140" s="53"/>
      <c r="G140" s="53">
        <f t="shared" si="15"/>
        <v>0</v>
      </c>
      <c r="H140" s="53"/>
      <c r="I140" s="53"/>
      <c r="J140" s="53">
        <f t="shared" si="16"/>
        <v>0</v>
      </c>
      <c r="K140" s="53">
        <f t="shared" si="17"/>
        <v>0</v>
      </c>
      <c r="L140" s="53">
        <f t="shared" si="17"/>
        <v>0</v>
      </c>
      <c r="M140" s="53">
        <f t="shared" si="18"/>
        <v>0</v>
      </c>
    </row>
    <row r="141" spans="1:13" hidden="1" x14ac:dyDescent="0.25">
      <c r="A141" s="52" t="s">
        <v>64</v>
      </c>
      <c r="B141" s="100"/>
      <c r="C141" s="101"/>
      <c r="D141" s="102"/>
      <c r="E141" s="53"/>
      <c r="F141" s="53"/>
      <c r="G141" s="53">
        <f t="shared" si="15"/>
        <v>0</v>
      </c>
      <c r="H141" s="53"/>
      <c r="I141" s="53"/>
      <c r="J141" s="53">
        <f t="shared" si="16"/>
        <v>0</v>
      </c>
      <c r="K141" s="53">
        <f t="shared" si="17"/>
        <v>0</v>
      </c>
      <c r="L141" s="53">
        <f t="shared" si="17"/>
        <v>0</v>
      </c>
      <c r="M141" s="53">
        <f t="shared" si="18"/>
        <v>0</v>
      </c>
    </row>
    <row r="142" spans="1:13" hidden="1" x14ac:dyDescent="0.25">
      <c r="A142" s="52" t="s">
        <v>64</v>
      </c>
      <c r="B142" s="100"/>
      <c r="C142" s="101"/>
      <c r="D142" s="102"/>
      <c r="E142" s="53"/>
      <c r="F142" s="53"/>
      <c r="G142" s="53">
        <f t="shared" si="15"/>
        <v>0</v>
      </c>
      <c r="H142" s="53"/>
      <c r="I142" s="53"/>
      <c r="J142" s="53">
        <f t="shared" si="16"/>
        <v>0</v>
      </c>
      <c r="K142" s="53">
        <f t="shared" si="17"/>
        <v>0</v>
      </c>
      <c r="L142" s="53">
        <f t="shared" si="17"/>
        <v>0</v>
      </c>
      <c r="M142" s="53">
        <f t="shared" si="18"/>
        <v>0</v>
      </c>
    </row>
    <row r="143" spans="1:13" hidden="1" x14ac:dyDescent="0.25">
      <c r="A143" s="52" t="s">
        <v>64</v>
      </c>
      <c r="B143" s="100"/>
      <c r="C143" s="101"/>
      <c r="D143" s="102"/>
      <c r="E143" s="53"/>
      <c r="F143" s="53"/>
      <c r="G143" s="53">
        <f t="shared" si="15"/>
        <v>0</v>
      </c>
      <c r="H143" s="53"/>
      <c r="I143" s="53"/>
      <c r="J143" s="53">
        <f t="shared" si="16"/>
        <v>0</v>
      </c>
      <c r="K143" s="53">
        <f t="shared" si="17"/>
        <v>0</v>
      </c>
      <c r="L143" s="53">
        <f t="shared" si="17"/>
        <v>0</v>
      </c>
      <c r="M143" s="53">
        <f t="shared" si="18"/>
        <v>0</v>
      </c>
    </row>
    <row r="144" spans="1:13" hidden="1" x14ac:dyDescent="0.25">
      <c r="A144" s="52" t="s">
        <v>64</v>
      </c>
      <c r="B144" s="100"/>
      <c r="C144" s="101"/>
      <c r="D144" s="102"/>
      <c r="E144" s="53"/>
      <c r="F144" s="53"/>
      <c r="G144" s="53">
        <f t="shared" si="15"/>
        <v>0</v>
      </c>
      <c r="H144" s="53"/>
      <c r="I144" s="53"/>
      <c r="J144" s="53">
        <f t="shared" si="16"/>
        <v>0</v>
      </c>
      <c r="K144" s="53">
        <f t="shared" si="17"/>
        <v>0</v>
      </c>
      <c r="L144" s="53">
        <f t="shared" si="17"/>
        <v>0</v>
      </c>
      <c r="M144" s="53">
        <f t="shared" si="18"/>
        <v>0</v>
      </c>
    </row>
    <row r="145" spans="1:13" x14ac:dyDescent="0.25">
      <c r="A145" s="79" t="s">
        <v>65</v>
      </c>
      <c r="B145" s="80"/>
      <c r="C145" s="80"/>
      <c r="D145" s="80"/>
      <c r="E145" s="80"/>
      <c r="F145" s="80"/>
      <c r="G145" s="80"/>
      <c r="H145" s="80"/>
      <c r="I145" s="80"/>
      <c r="J145" s="80"/>
      <c r="K145" s="80"/>
      <c r="L145" s="80"/>
      <c r="M145" s="81"/>
    </row>
    <row r="146" spans="1:13" ht="34.15" customHeight="1" x14ac:dyDescent="0.25">
      <c r="A146" s="100" t="s">
        <v>157</v>
      </c>
      <c r="B146" s="101"/>
      <c r="C146" s="101"/>
      <c r="D146" s="101"/>
      <c r="E146" s="101"/>
      <c r="F146" s="101"/>
      <c r="G146" s="101"/>
      <c r="H146" s="101"/>
      <c r="I146" s="101"/>
      <c r="J146" s="101"/>
      <c r="K146" s="101"/>
      <c r="L146" s="101"/>
      <c r="M146" s="102"/>
    </row>
    <row r="147" spans="1:13" x14ac:dyDescent="0.25">
      <c r="A147" s="20" t="s">
        <v>6</v>
      </c>
      <c r="B147" s="109" t="s">
        <v>66</v>
      </c>
      <c r="C147" s="110"/>
      <c r="D147" s="111"/>
      <c r="E147" s="20"/>
      <c r="F147" s="20"/>
      <c r="G147" s="20"/>
      <c r="H147" s="20"/>
      <c r="I147" s="20"/>
      <c r="J147" s="20"/>
      <c r="K147" s="20"/>
      <c r="L147" s="20"/>
      <c r="M147" s="20"/>
    </row>
    <row r="148" spans="1:13" x14ac:dyDescent="0.25">
      <c r="A148" s="52" t="s">
        <v>64</v>
      </c>
      <c r="B148" s="100" t="s">
        <v>158</v>
      </c>
      <c r="C148" s="101"/>
      <c r="D148" s="102"/>
      <c r="E148" s="53"/>
      <c r="F148" s="53">
        <v>1</v>
      </c>
      <c r="G148" s="53">
        <f>E148+F148</f>
        <v>1</v>
      </c>
      <c r="H148" s="53"/>
      <c r="I148" s="53">
        <v>1</v>
      </c>
      <c r="J148" s="53">
        <f>H148+I148</f>
        <v>1</v>
      </c>
      <c r="K148" s="53">
        <f>H148-E148</f>
        <v>0</v>
      </c>
      <c r="L148" s="53">
        <f>I148-F148</f>
        <v>0</v>
      </c>
      <c r="M148" s="53">
        <f>K148+L148</f>
        <v>0</v>
      </c>
    </row>
    <row r="149" spans="1:13" hidden="1" x14ac:dyDescent="0.25">
      <c r="A149" s="52" t="s">
        <v>64</v>
      </c>
      <c r="B149" s="100"/>
      <c r="C149" s="101"/>
      <c r="D149" s="102"/>
      <c r="E149" s="53"/>
      <c r="F149" s="53"/>
      <c r="G149" s="53">
        <f>E149+F149</f>
        <v>0</v>
      </c>
      <c r="H149" s="53"/>
      <c r="I149" s="53"/>
      <c r="J149" s="53">
        <f>H149+I149</f>
        <v>0</v>
      </c>
      <c r="K149" s="53">
        <f>H149-E149</f>
        <v>0</v>
      </c>
      <c r="L149" s="53">
        <f>I149-F149</f>
        <v>0</v>
      </c>
      <c r="M149" s="53">
        <f>K149+L149</f>
        <v>0</v>
      </c>
    </row>
    <row r="150" spans="1:13" x14ac:dyDescent="0.25">
      <c r="A150" s="79" t="s">
        <v>65</v>
      </c>
      <c r="B150" s="80"/>
      <c r="C150" s="80"/>
      <c r="D150" s="80"/>
      <c r="E150" s="80"/>
      <c r="F150" s="80"/>
      <c r="G150" s="80"/>
      <c r="H150" s="80"/>
      <c r="I150" s="80"/>
      <c r="J150" s="80"/>
      <c r="K150" s="80"/>
      <c r="L150" s="80"/>
      <c r="M150" s="81"/>
    </row>
    <row r="151" spans="1:13" x14ac:dyDescent="0.25">
      <c r="A151" s="100" t="s">
        <v>141</v>
      </c>
      <c r="B151" s="101"/>
      <c r="C151" s="101"/>
      <c r="D151" s="101"/>
      <c r="E151" s="101"/>
      <c r="F151" s="101"/>
      <c r="G151" s="101"/>
      <c r="H151" s="101"/>
      <c r="I151" s="101"/>
      <c r="J151" s="101"/>
      <c r="K151" s="101"/>
      <c r="L151" s="101"/>
      <c r="M151" s="102"/>
    </row>
    <row r="152" spans="1:13" x14ac:dyDescent="0.25">
      <c r="A152" s="20" t="s">
        <v>8</v>
      </c>
      <c r="B152" s="109" t="s">
        <v>67</v>
      </c>
      <c r="C152" s="110"/>
      <c r="D152" s="111"/>
      <c r="E152" s="20"/>
      <c r="F152" s="20"/>
      <c r="G152" s="20"/>
      <c r="H152" s="20"/>
      <c r="I152" s="20"/>
      <c r="J152" s="20"/>
      <c r="K152" s="20"/>
      <c r="L152" s="20"/>
      <c r="M152" s="20"/>
    </row>
    <row r="153" spans="1:13" ht="31.15" customHeight="1" x14ac:dyDescent="0.25">
      <c r="A153" s="52" t="s">
        <v>64</v>
      </c>
      <c r="B153" s="100" t="s">
        <v>159</v>
      </c>
      <c r="C153" s="101"/>
      <c r="D153" s="102"/>
      <c r="E153" s="53"/>
      <c r="F153" s="53">
        <f>F139/F148</f>
        <v>522.73500000000001</v>
      </c>
      <c r="G153" s="53">
        <f>E153+F153</f>
        <v>522.73500000000001</v>
      </c>
      <c r="H153" s="53"/>
      <c r="I153" s="53">
        <f>I139/I148+0.001</f>
        <v>522.73546999999996</v>
      </c>
      <c r="J153" s="53">
        <f>H153+I153</f>
        <v>522.73546999999996</v>
      </c>
      <c r="K153" s="53">
        <f>H153-E153</f>
        <v>0</v>
      </c>
      <c r="L153" s="65">
        <f>I153-F153</f>
        <v>4.6999999995023245E-4</v>
      </c>
      <c r="M153" s="65">
        <f>K153+L153</f>
        <v>4.6999999995023245E-4</v>
      </c>
    </row>
    <row r="154" spans="1:13" hidden="1" x14ac:dyDescent="0.25">
      <c r="A154" s="52" t="s">
        <v>64</v>
      </c>
      <c r="B154" s="100"/>
      <c r="C154" s="101"/>
      <c r="D154" s="102"/>
      <c r="E154" s="53"/>
      <c r="F154" s="53"/>
      <c r="G154" s="53">
        <f>E154+F154</f>
        <v>0</v>
      </c>
      <c r="H154" s="53"/>
      <c r="I154" s="53"/>
      <c r="J154" s="53">
        <f>H154+I154</f>
        <v>0</v>
      </c>
      <c r="K154" s="53">
        <f>H154-E154</f>
        <v>0</v>
      </c>
      <c r="L154" s="53">
        <f>I154-F154</f>
        <v>0</v>
      </c>
      <c r="M154" s="53">
        <f>K154+L154</f>
        <v>0</v>
      </c>
    </row>
    <row r="155" spans="1:13" x14ac:dyDescent="0.25">
      <c r="A155" s="79" t="s">
        <v>65</v>
      </c>
      <c r="B155" s="80"/>
      <c r="C155" s="80"/>
      <c r="D155" s="80"/>
      <c r="E155" s="80"/>
      <c r="F155" s="80"/>
      <c r="G155" s="80"/>
      <c r="H155" s="80"/>
      <c r="I155" s="80"/>
      <c r="J155" s="80"/>
      <c r="K155" s="80"/>
      <c r="L155" s="80"/>
      <c r="M155" s="81"/>
    </row>
    <row r="156" spans="1:13" ht="32.450000000000003" customHeight="1" x14ac:dyDescent="0.25">
      <c r="A156" s="100" t="s">
        <v>157</v>
      </c>
      <c r="B156" s="101"/>
      <c r="C156" s="101"/>
      <c r="D156" s="101"/>
      <c r="E156" s="101"/>
      <c r="F156" s="101"/>
      <c r="G156" s="101"/>
      <c r="H156" s="101"/>
      <c r="I156" s="101"/>
      <c r="J156" s="101"/>
      <c r="K156" s="101"/>
      <c r="L156" s="101"/>
      <c r="M156" s="102"/>
    </row>
    <row r="157" spans="1:13" x14ac:dyDescent="0.25">
      <c r="A157" s="20" t="s">
        <v>68</v>
      </c>
      <c r="B157" s="109" t="s">
        <v>69</v>
      </c>
      <c r="C157" s="110"/>
      <c r="D157" s="111"/>
      <c r="E157" s="20"/>
      <c r="F157" s="20"/>
      <c r="G157" s="20"/>
      <c r="H157" s="20"/>
      <c r="I157" s="20"/>
      <c r="J157" s="20"/>
      <c r="K157" s="20"/>
      <c r="L157" s="20"/>
      <c r="M157" s="20"/>
    </row>
    <row r="158" spans="1:13" ht="33.6" customHeight="1" x14ac:dyDescent="0.25">
      <c r="A158" s="52" t="s">
        <v>64</v>
      </c>
      <c r="B158" s="100" t="s">
        <v>160</v>
      </c>
      <c r="C158" s="101"/>
      <c r="D158" s="102"/>
      <c r="E158" s="53"/>
      <c r="F158" s="66">
        <f>1/3*100</f>
        <v>33.333333333333329</v>
      </c>
      <c r="G158" s="66">
        <f>E158+F158</f>
        <v>33.333333333333329</v>
      </c>
      <c r="H158" s="53"/>
      <c r="I158" s="66">
        <f>1/3*100</f>
        <v>33.333333333333329</v>
      </c>
      <c r="J158" s="66">
        <f>H158+I158</f>
        <v>33.333333333333329</v>
      </c>
      <c r="K158" s="53">
        <f t="shared" ref="K158:L160" si="19">H158-E158</f>
        <v>0</v>
      </c>
      <c r="L158" s="53">
        <f t="shared" si="19"/>
        <v>0</v>
      </c>
      <c r="M158" s="53">
        <f>K158+L158</f>
        <v>0</v>
      </c>
    </row>
    <row r="159" spans="1:13" hidden="1" x14ac:dyDescent="0.25">
      <c r="A159" s="52" t="s">
        <v>64</v>
      </c>
      <c r="B159" s="100"/>
      <c r="C159" s="101"/>
      <c r="D159" s="102"/>
      <c r="E159" s="53"/>
      <c r="F159" s="53"/>
      <c r="G159" s="53">
        <f>E159+F159</f>
        <v>0</v>
      </c>
      <c r="H159" s="53"/>
      <c r="I159" s="53"/>
      <c r="J159" s="53">
        <f>H159+I159</f>
        <v>0</v>
      </c>
      <c r="K159" s="53">
        <f t="shared" si="19"/>
        <v>0</v>
      </c>
      <c r="L159" s="53">
        <f t="shared" si="19"/>
        <v>0</v>
      </c>
      <c r="M159" s="53">
        <f>K159+L159</f>
        <v>0</v>
      </c>
    </row>
    <row r="160" spans="1:13" hidden="1" x14ac:dyDescent="0.25">
      <c r="A160" s="52" t="s">
        <v>64</v>
      </c>
      <c r="B160" s="100"/>
      <c r="C160" s="101"/>
      <c r="D160" s="102"/>
      <c r="E160" s="53"/>
      <c r="F160" s="53"/>
      <c r="G160" s="53">
        <f>E160+F160</f>
        <v>0</v>
      </c>
      <c r="H160" s="53"/>
      <c r="I160" s="53"/>
      <c r="J160" s="53">
        <f>H160+I160</f>
        <v>0</v>
      </c>
      <c r="K160" s="53">
        <f t="shared" si="19"/>
        <v>0</v>
      </c>
      <c r="L160" s="53">
        <f t="shared" si="19"/>
        <v>0</v>
      </c>
      <c r="M160" s="53">
        <f>K160+L160</f>
        <v>0</v>
      </c>
    </row>
    <row r="161" spans="1:13" x14ac:dyDescent="0.25">
      <c r="A161" s="79" t="s">
        <v>65</v>
      </c>
      <c r="B161" s="80"/>
      <c r="C161" s="80"/>
      <c r="D161" s="80"/>
      <c r="E161" s="80"/>
      <c r="F161" s="80"/>
      <c r="G161" s="80"/>
      <c r="H161" s="80"/>
      <c r="I161" s="80"/>
      <c r="J161" s="80"/>
      <c r="K161" s="80"/>
      <c r="L161" s="80"/>
      <c r="M161" s="81"/>
    </row>
    <row r="162" spans="1:13" x14ac:dyDescent="0.25">
      <c r="A162" s="100" t="s">
        <v>141</v>
      </c>
      <c r="B162" s="101"/>
      <c r="C162" s="101"/>
      <c r="D162" s="101"/>
      <c r="E162" s="101"/>
      <c r="F162" s="101"/>
      <c r="G162" s="101"/>
      <c r="H162" s="101"/>
      <c r="I162" s="101"/>
      <c r="J162" s="101"/>
      <c r="K162" s="101"/>
      <c r="L162" s="101"/>
      <c r="M162" s="102"/>
    </row>
    <row r="163" spans="1:13" ht="17.25" customHeight="1" x14ac:dyDescent="0.25">
      <c r="A163" s="79" t="s">
        <v>70</v>
      </c>
      <c r="B163" s="80"/>
      <c r="C163" s="80"/>
      <c r="D163" s="80"/>
      <c r="E163" s="80"/>
      <c r="F163" s="80"/>
      <c r="G163" s="80"/>
      <c r="H163" s="80"/>
      <c r="I163" s="80"/>
      <c r="J163" s="80"/>
      <c r="K163" s="80"/>
      <c r="L163" s="80"/>
      <c r="M163" s="81"/>
    </row>
    <row r="164" spans="1:13" ht="35.450000000000003" customHeight="1" x14ac:dyDescent="0.25">
      <c r="A164" s="100" t="s">
        <v>157</v>
      </c>
      <c r="B164" s="101"/>
      <c r="C164" s="101"/>
      <c r="D164" s="101"/>
      <c r="E164" s="101"/>
      <c r="F164" s="101"/>
      <c r="G164" s="101"/>
      <c r="H164" s="101"/>
      <c r="I164" s="101"/>
      <c r="J164" s="101"/>
      <c r="K164" s="101"/>
      <c r="L164" s="101"/>
      <c r="M164" s="102"/>
    </row>
    <row r="165" spans="1:13" hidden="1" x14ac:dyDescent="0.25">
      <c r="A165" s="103" t="s">
        <v>71</v>
      </c>
      <c r="B165" s="104"/>
      <c r="C165" s="104"/>
      <c r="D165" s="104"/>
      <c r="E165" s="104"/>
      <c r="F165" s="104"/>
      <c r="G165" s="104"/>
      <c r="H165" s="104"/>
      <c r="I165" s="104"/>
      <c r="J165" s="104"/>
      <c r="K165" s="104"/>
      <c r="L165" s="104"/>
      <c r="M165" s="105"/>
    </row>
    <row r="166" spans="1:13" hidden="1" x14ac:dyDescent="0.25">
      <c r="A166" s="20" t="s">
        <v>1</v>
      </c>
      <c r="B166" s="106" t="s">
        <v>63</v>
      </c>
      <c r="C166" s="107"/>
      <c r="D166" s="108"/>
      <c r="E166" s="20"/>
      <c r="F166" s="20"/>
      <c r="G166" s="20"/>
      <c r="H166" s="20"/>
      <c r="I166" s="20"/>
      <c r="J166" s="20"/>
      <c r="K166" s="20"/>
      <c r="L166" s="20"/>
      <c r="M166" s="20"/>
    </row>
    <row r="167" spans="1:13" hidden="1" x14ac:dyDescent="0.25">
      <c r="A167" s="52" t="s">
        <v>64</v>
      </c>
      <c r="B167" s="100"/>
      <c r="C167" s="101"/>
      <c r="D167" s="102"/>
      <c r="E167" s="53"/>
      <c r="F167" s="53"/>
      <c r="G167" s="53">
        <f t="shared" ref="G167:G172" si="20">E167+F167</f>
        <v>0</v>
      </c>
      <c r="H167" s="53"/>
      <c r="I167" s="53"/>
      <c r="J167" s="53">
        <f t="shared" ref="J167:J172" si="21">H167+I167</f>
        <v>0</v>
      </c>
      <c r="K167" s="53">
        <f t="shared" ref="K167:L172" si="22">H167-E167</f>
        <v>0</v>
      </c>
      <c r="L167" s="53">
        <f t="shared" si="22"/>
        <v>0</v>
      </c>
      <c r="M167" s="53">
        <f t="shared" ref="M167:M172" si="23">K167+L167</f>
        <v>0</v>
      </c>
    </row>
    <row r="168" spans="1:13" hidden="1" x14ac:dyDescent="0.25">
      <c r="A168" s="52" t="s">
        <v>64</v>
      </c>
      <c r="B168" s="100"/>
      <c r="C168" s="101"/>
      <c r="D168" s="102"/>
      <c r="E168" s="53"/>
      <c r="F168" s="53"/>
      <c r="G168" s="53">
        <f t="shared" si="20"/>
        <v>0</v>
      </c>
      <c r="H168" s="53"/>
      <c r="I168" s="53"/>
      <c r="J168" s="53">
        <f t="shared" si="21"/>
        <v>0</v>
      </c>
      <c r="K168" s="53">
        <f t="shared" si="22"/>
        <v>0</v>
      </c>
      <c r="L168" s="53">
        <f t="shared" si="22"/>
        <v>0</v>
      </c>
      <c r="M168" s="53">
        <f t="shared" si="23"/>
        <v>0</v>
      </c>
    </row>
    <row r="169" spans="1:13" hidden="1" x14ac:dyDescent="0.25">
      <c r="A169" s="52" t="s">
        <v>64</v>
      </c>
      <c r="B169" s="100"/>
      <c r="C169" s="101"/>
      <c r="D169" s="102"/>
      <c r="E169" s="53"/>
      <c r="F169" s="53"/>
      <c r="G169" s="53">
        <f t="shared" si="20"/>
        <v>0</v>
      </c>
      <c r="H169" s="53"/>
      <c r="I169" s="53"/>
      <c r="J169" s="53">
        <f t="shared" si="21"/>
        <v>0</v>
      </c>
      <c r="K169" s="53">
        <f t="shared" si="22"/>
        <v>0</v>
      </c>
      <c r="L169" s="53">
        <f t="shared" si="22"/>
        <v>0</v>
      </c>
      <c r="M169" s="53">
        <f t="shared" si="23"/>
        <v>0</v>
      </c>
    </row>
    <row r="170" spans="1:13" hidden="1" x14ac:dyDescent="0.25">
      <c r="A170" s="52" t="s">
        <v>64</v>
      </c>
      <c r="B170" s="100"/>
      <c r="C170" s="101"/>
      <c r="D170" s="102"/>
      <c r="E170" s="53"/>
      <c r="F170" s="53"/>
      <c r="G170" s="53">
        <f t="shared" si="20"/>
        <v>0</v>
      </c>
      <c r="H170" s="53"/>
      <c r="I170" s="53"/>
      <c r="J170" s="53">
        <f t="shared" si="21"/>
        <v>0</v>
      </c>
      <c r="K170" s="53">
        <f t="shared" si="22"/>
        <v>0</v>
      </c>
      <c r="L170" s="53">
        <f t="shared" si="22"/>
        <v>0</v>
      </c>
      <c r="M170" s="53">
        <f t="shared" si="23"/>
        <v>0</v>
      </c>
    </row>
    <row r="171" spans="1:13" hidden="1" x14ac:dyDescent="0.25">
      <c r="A171" s="52" t="s">
        <v>64</v>
      </c>
      <c r="B171" s="100"/>
      <c r="C171" s="101"/>
      <c r="D171" s="102"/>
      <c r="E171" s="53"/>
      <c r="F171" s="53"/>
      <c r="G171" s="53">
        <f t="shared" si="20"/>
        <v>0</v>
      </c>
      <c r="H171" s="53"/>
      <c r="I171" s="53"/>
      <c r="J171" s="53">
        <f t="shared" si="21"/>
        <v>0</v>
      </c>
      <c r="K171" s="53">
        <f t="shared" si="22"/>
        <v>0</v>
      </c>
      <c r="L171" s="53">
        <f t="shared" si="22"/>
        <v>0</v>
      </c>
      <c r="M171" s="53">
        <f t="shared" si="23"/>
        <v>0</v>
      </c>
    </row>
    <row r="172" spans="1:13" hidden="1" x14ac:dyDescent="0.25">
      <c r="A172" s="52" t="s">
        <v>64</v>
      </c>
      <c r="B172" s="100"/>
      <c r="C172" s="101"/>
      <c r="D172" s="102"/>
      <c r="E172" s="53"/>
      <c r="F172" s="53"/>
      <c r="G172" s="53">
        <f t="shared" si="20"/>
        <v>0</v>
      </c>
      <c r="H172" s="53"/>
      <c r="I172" s="53"/>
      <c r="J172" s="53">
        <f t="shared" si="21"/>
        <v>0</v>
      </c>
      <c r="K172" s="53">
        <f t="shared" si="22"/>
        <v>0</v>
      </c>
      <c r="L172" s="53">
        <f t="shared" si="22"/>
        <v>0</v>
      </c>
      <c r="M172" s="53">
        <f t="shared" si="23"/>
        <v>0</v>
      </c>
    </row>
    <row r="173" spans="1:13" hidden="1" x14ac:dyDescent="0.25">
      <c r="A173" s="79" t="s">
        <v>65</v>
      </c>
      <c r="B173" s="80"/>
      <c r="C173" s="80"/>
      <c r="D173" s="80"/>
      <c r="E173" s="80"/>
      <c r="F173" s="80"/>
      <c r="G173" s="80"/>
      <c r="H173" s="80"/>
      <c r="I173" s="80"/>
      <c r="J173" s="80"/>
      <c r="K173" s="80"/>
      <c r="L173" s="80"/>
      <c r="M173" s="81"/>
    </row>
    <row r="174" spans="1:13" hidden="1" x14ac:dyDescent="0.25">
      <c r="A174" s="100"/>
      <c r="B174" s="101"/>
      <c r="C174" s="101"/>
      <c r="D174" s="101"/>
      <c r="E174" s="101"/>
      <c r="F174" s="101"/>
      <c r="G174" s="101"/>
      <c r="H174" s="101"/>
      <c r="I174" s="101"/>
      <c r="J174" s="101"/>
      <c r="K174" s="101"/>
      <c r="L174" s="101"/>
      <c r="M174" s="102"/>
    </row>
    <row r="175" spans="1:13" hidden="1" x14ac:dyDescent="0.25">
      <c r="A175" s="20" t="s">
        <v>6</v>
      </c>
      <c r="B175" s="109" t="s">
        <v>66</v>
      </c>
      <c r="C175" s="110"/>
      <c r="D175" s="111"/>
      <c r="E175" s="20"/>
      <c r="F175" s="20"/>
      <c r="G175" s="20"/>
      <c r="H175" s="20"/>
      <c r="I175" s="20"/>
      <c r="J175" s="20"/>
      <c r="K175" s="20"/>
      <c r="L175" s="20"/>
      <c r="M175" s="20"/>
    </row>
    <row r="176" spans="1:13" hidden="1" x14ac:dyDescent="0.25">
      <c r="A176" s="52" t="s">
        <v>64</v>
      </c>
      <c r="B176" s="100"/>
      <c r="C176" s="101"/>
      <c r="D176" s="102"/>
      <c r="E176" s="53"/>
      <c r="F176" s="53"/>
      <c r="G176" s="53">
        <f>E176+F176</f>
        <v>0</v>
      </c>
      <c r="H176" s="53"/>
      <c r="I176" s="53"/>
      <c r="J176" s="53">
        <f>H176+I176</f>
        <v>0</v>
      </c>
      <c r="K176" s="53">
        <f>H176-E176</f>
        <v>0</v>
      </c>
      <c r="L176" s="53">
        <f>I176-F176</f>
        <v>0</v>
      </c>
      <c r="M176" s="53">
        <f>K176+L176</f>
        <v>0</v>
      </c>
    </row>
    <row r="177" spans="1:13" hidden="1" x14ac:dyDescent="0.25">
      <c r="A177" s="52" t="s">
        <v>64</v>
      </c>
      <c r="B177" s="100"/>
      <c r="C177" s="101"/>
      <c r="D177" s="102"/>
      <c r="E177" s="53"/>
      <c r="F177" s="53"/>
      <c r="G177" s="53">
        <f>E177+F177</f>
        <v>0</v>
      </c>
      <c r="H177" s="53"/>
      <c r="I177" s="53"/>
      <c r="J177" s="53">
        <f>H177+I177</f>
        <v>0</v>
      </c>
      <c r="K177" s="53">
        <f>H177-E177</f>
        <v>0</v>
      </c>
      <c r="L177" s="53">
        <f>I177-F177</f>
        <v>0</v>
      </c>
      <c r="M177" s="53">
        <f>K177+L177</f>
        <v>0</v>
      </c>
    </row>
    <row r="178" spans="1:13" hidden="1" x14ac:dyDescent="0.25">
      <c r="A178" s="79" t="s">
        <v>65</v>
      </c>
      <c r="B178" s="80"/>
      <c r="C178" s="80"/>
      <c r="D178" s="80"/>
      <c r="E178" s="80"/>
      <c r="F178" s="80"/>
      <c r="G178" s="80"/>
      <c r="H178" s="80"/>
      <c r="I178" s="80"/>
      <c r="J178" s="80"/>
      <c r="K178" s="80"/>
      <c r="L178" s="80"/>
      <c r="M178" s="81"/>
    </row>
    <row r="179" spans="1:13" hidden="1" x14ac:dyDescent="0.25">
      <c r="A179" s="100"/>
      <c r="B179" s="101"/>
      <c r="C179" s="101"/>
      <c r="D179" s="101"/>
      <c r="E179" s="101"/>
      <c r="F179" s="101"/>
      <c r="G179" s="101"/>
      <c r="H179" s="101"/>
      <c r="I179" s="101"/>
      <c r="J179" s="101"/>
      <c r="K179" s="101"/>
      <c r="L179" s="101"/>
      <c r="M179" s="102"/>
    </row>
    <row r="180" spans="1:13" hidden="1" x14ac:dyDescent="0.25">
      <c r="A180" s="20" t="s">
        <v>8</v>
      </c>
      <c r="B180" s="109" t="s">
        <v>67</v>
      </c>
      <c r="C180" s="110"/>
      <c r="D180" s="111"/>
      <c r="E180" s="20"/>
      <c r="F180" s="20"/>
      <c r="G180" s="20"/>
      <c r="H180" s="20"/>
      <c r="I180" s="20"/>
      <c r="J180" s="20"/>
      <c r="K180" s="20"/>
      <c r="L180" s="20"/>
      <c r="M180" s="20"/>
    </row>
    <row r="181" spans="1:13" hidden="1" x14ac:dyDescent="0.25">
      <c r="A181" s="52" t="s">
        <v>64</v>
      </c>
      <c r="B181" s="100"/>
      <c r="C181" s="101"/>
      <c r="D181" s="102"/>
      <c r="E181" s="53"/>
      <c r="F181" s="53"/>
      <c r="G181" s="53">
        <f>E181+F181</f>
        <v>0</v>
      </c>
      <c r="H181" s="53"/>
      <c r="I181" s="53"/>
      <c r="J181" s="53">
        <f>H181+I181</f>
        <v>0</v>
      </c>
      <c r="K181" s="53">
        <f>H181-E181</f>
        <v>0</v>
      </c>
      <c r="L181" s="53">
        <f>I181-F181</f>
        <v>0</v>
      </c>
      <c r="M181" s="53">
        <f>K181+L181</f>
        <v>0</v>
      </c>
    </row>
    <row r="182" spans="1:13" hidden="1" x14ac:dyDescent="0.25">
      <c r="A182" s="52" t="s">
        <v>64</v>
      </c>
      <c r="B182" s="100"/>
      <c r="C182" s="101"/>
      <c r="D182" s="102"/>
      <c r="E182" s="53"/>
      <c r="F182" s="53"/>
      <c r="G182" s="53">
        <f>E182+F182</f>
        <v>0</v>
      </c>
      <c r="H182" s="53"/>
      <c r="I182" s="53"/>
      <c r="J182" s="53">
        <f>H182+I182</f>
        <v>0</v>
      </c>
      <c r="K182" s="53">
        <f>H182-E182</f>
        <v>0</v>
      </c>
      <c r="L182" s="53">
        <f>I182-F182</f>
        <v>0</v>
      </c>
      <c r="M182" s="53">
        <f>K182+L182</f>
        <v>0</v>
      </c>
    </row>
    <row r="183" spans="1:13" hidden="1" x14ac:dyDescent="0.25">
      <c r="A183" s="79" t="s">
        <v>65</v>
      </c>
      <c r="B183" s="80"/>
      <c r="C183" s="80"/>
      <c r="D183" s="80"/>
      <c r="E183" s="80"/>
      <c r="F183" s="80"/>
      <c r="G183" s="80"/>
      <c r="H183" s="80"/>
      <c r="I183" s="80"/>
      <c r="J183" s="80"/>
      <c r="K183" s="80"/>
      <c r="L183" s="80"/>
      <c r="M183" s="81"/>
    </row>
    <row r="184" spans="1:13" hidden="1" x14ac:dyDescent="0.25">
      <c r="A184" s="100"/>
      <c r="B184" s="101"/>
      <c r="C184" s="101"/>
      <c r="D184" s="101"/>
      <c r="E184" s="101"/>
      <c r="F184" s="101"/>
      <c r="G184" s="101"/>
      <c r="H184" s="101"/>
      <c r="I184" s="101"/>
      <c r="J184" s="101"/>
      <c r="K184" s="101"/>
      <c r="L184" s="101"/>
      <c r="M184" s="102"/>
    </row>
    <row r="185" spans="1:13" hidden="1" x14ac:dyDescent="0.25">
      <c r="A185" s="20" t="s">
        <v>68</v>
      </c>
      <c r="B185" s="109" t="s">
        <v>69</v>
      </c>
      <c r="C185" s="110"/>
      <c r="D185" s="111"/>
      <c r="E185" s="20"/>
      <c r="F185" s="20"/>
      <c r="G185" s="20"/>
      <c r="H185" s="20"/>
      <c r="I185" s="20"/>
      <c r="J185" s="20"/>
      <c r="K185" s="20"/>
      <c r="L185" s="20"/>
      <c r="M185" s="20"/>
    </row>
    <row r="186" spans="1:13" hidden="1" x14ac:dyDescent="0.25">
      <c r="A186" s="52" t="s">
        <v>64</v>
      </c>
      <c r="B186" s="100"/>
      <c r="C186" s="101"/>
      <c r="D186" s="102"/>
      <c r="E186" s="53"/>
      <c r="F186" s="53"/>
      <c r="G186" s="53">
        <f>E186+F186</f>
        <v>0</v>
      </c>
      <c r="H186" s="53"/>
      <c r="I186" s="53"/>
      <c r="J186" s="53">
        <f>H186+I186</f>
        <v>0</v>
      </c>
      <c r="K186" s="53">
        <f t="shared" ref="K186:L188" si="24">H186-E186</f>
        <v>0</v>
      </c>
      <c r="L186" s="53">
        <f t="shared" si="24"/>
        <v>0</v>
      </c>
      <c r="M186" s="53">
        <f>K186+L186</f>
        <v>0</v>
      </c>
    </row>
    <row r="187" spans="1:13" hidden="1" x14ac:dyDescent="0.25">
      <c r="A187" s="52" t="s">
        <v>64</v>
      </c>
      <c r="B187" s="100"/>
      <c r="C187" s="101"/>
      <c r="D187" s="102"/>
      <c r="E187" s="53"/>
      <c r="F187" s="53"/>
      <c r="G187" s="53">
        <f>E187+F187</f>
        <v>0</v>
      </c>
      <c r="H187" s="53"/>
      <c r="I187" s="53"/>
      <c r="J187" s="53">
        <f>H187+I187</f>
        <v>0</v>
      </c>
      <c r="K187" s="53">
        <f t="shared" si="24"/>
        <v>0</v>
      </c>
      <c r="L187" s="53">
        <f t="shared" si="24"/>
        <v>0</v>
      </c>
      <c r="M187" s="53">
        <f>K187+L187</f>
        <v>0</v>
      </c>
    </row>
    <row r="188" spans="1:13" hidden="1" x14ac:dyDescent="0.25">
      <c r="A188" s="52" t="s">
        <v>64</v>
      </c>
      <c r="B188" s="100"/>
      <c r="C188" s="101"/>
      <c r="D188" s="102"/>
      <c r="E188" s="53"/>
      <c r="F188" s="53"/>
      <c r="G188" s="53">
        <f>E188+F188</f>
        <v>0</v>
      </c>
      <c r="H188" s="53"/>
      <c r="I188" s="53"/>
      <c r="J188" s="53">
        <f>H188+I188</f>
        <v>0</v>
      </c>
      <c r="K188" s="53">
        <f t="shared" si="24"/>
        <v>0</v>
      </c>
      <c r="L188" s="53">
        <f t="shared" si="24"/>
        <v>0</v>
      </c>
      <c r="M188" s="53">
        <f>K188+L188</f>
        <v>0</v>
      </c>
    </row>
    <row r="189" spans="1:13" hidden="1" x14ac:dyDescent="0.25">
      <c r="A189" s="79" t="s">
        <v>65</v>
      </c>
      <c r="B189" s="80"/>
      <c r="C189" s="80"/>
      <c r="D189" s="80"/>
      <c r="E189" s="80"/>
      <c r="F189" s="80"/>
      <c r="G189" s="80"/>
      <c r="H189" s="80"/>
      <c r="I189" s="80"/>
      <c r="J189" s="80"/>
      <c r="K189" s="80"/>
      <c r="L189" s="80"/>
      <c r="M189" s="81"/>
    </row>
    <row r="190" spans="1:13" hidden="1" x14ac:dyDescent="0.25">
      <c r="A190" s="100"/>
      <c r="B190" s="101"/>
      <c r="C190" s="101"/>
      <c r="D190" s="101"/>
      <c r="E190" s="101"/>
      <c r="F190" s="101"/>
      <c r="G190" s="101"/>
      <c r="H190" s="101"/>
      <c r="I190" s="101"/>
      <c r="J190" s="101"/>
      <c r="K190" s="101"/>
      <c r="L190" s="101"/>
      <c r="M190" s="102"/>
    </row>
    <row r="191" spans="1:13" ht="17.25" hidden="1" customHeight="1" x14ac:dyDescent="0.25">
      <c r="A191" s="79" t="s">
        <v>70</v>
      </c>
      <c r="B191" s="80"/>
      <c r="C191" s="80"/>
      <c r="D191" s="80"/>
      <c r="E191" s="80"/>
      <c r="F191" s="80"/>
      <c r="G191" s="80"/>
      <c r="H191" s="80"/>
      <c r="I191" s="80"/>
      <c r="J191" s="80"/>
      <c r="K191" s="80"/>
      <c r="L191" s="80"/>
      <c r="M191" s="81"/>
    </row>
    <row r="192" spans="1:13" ht="18" hidden="1" customHeight="1" x14ac:dyDescent="0.25">
      <c r="A192" s="100"/>
      <c r="B192" s="101"/>
      <c r="C192" s="101"/>
      <c r="D192" s="101"/>
      <c r="E192" s="101"/>
      <c r="F192" s="101"/>
      <c r="G192" s="101"/>
      <c r="H192" s="101"/>
      <c r="I192" s="101"/>
      <c r="J192" s="101"/>
      <c r="K192" s="101"/>
      <c r="L192" s="101"/>
      <c r="M192" s="102"/>
    </row>
    <row r="193" spans="1:13" hidden="1" x14ac:dyDescent="0.25">
      <c r="A193" s="103" t="s">
        <v>72</v>
      </c>
      <c r="B193" s="104"/>
      <c r="C193" s="104"/>
      <c r="D193" s="104"/>
      <c r="E193" s="104"/>
      <c r="F193" s="104"/>
      <c r="G193" s="104"/>
      <c r="H193" s="104"/>
      <c r="I193" s="104"/>
      <c r="J193" s="104"/>
      <c r="K193" s="104"/>
      <c r="L193" s="104"/>
      <c r="M193" s="105"/>
    </row>
    <row r="194" spans="1:13" hidden="1" x14ac:dyDescent="0.25">
      <c r="A194" s="20" t="s">
        <v>1</v>
      </c>
      <c r="B194" s="106" t="s">
        <v>63</v>
      </c>
      <c r="C194" s="107"/>
      <c r="D194" s="108"/>
      <c r="E194" s="20"/>
      <c r="F194" s="20"/>
      <c r="G194" s="20"/>
      <c r="H194" s="20"/>
      <c r="I194" s="20"/>
      <c r="J194" s="20"/>
      <c r="K194" s="20"/>
      <c r="L194" s="20"/>
      <c r="M194" s="20"/>
    </row>
    <row r="195" spans="1:13" hidden="1" x14ac:dyDescent="0.25">
      <c r="A195" s="52" t="s">
        <v>64</v>
      </c>
      <c r="B195" s="100"/>
      <c r="C195" s="101"/>
      <c r="D195" s="102"/>
      <c r="E195" s="53"/>
      <c r="F195" s="53"/>
      <c r="G195" s="53">
        <f t="shared" ref="G195:G200" si="25">E195+F195</f>
        <v>0</v>
      </c>
      <c r="H195" s="53"/>
      <c r="I195" s="53"/>
      <c r="J195" s="53">
        <f t="shared" ref="J195:J200" si="26">H195+I195</f>
        <v>0</v>
      </c>
      <c r="K195" s="53">
        <f t="shared" ref="K195:L200" si="27">H195-E195</f>
        <v>0</v>
      </c>
      <c r="L195" s="53">
        <f t="shared" si="27"/>
        <v>0</v>
      </c>
      <c r="M195" s="53">
        <f t="shared" ref="M195:M200" si="28">K195+L195</f>
        <v>0</v>
      </c>
    </row>
    <row r="196" spans="1:13" hidden="1" x14ac:dyDescent="0.25">
      <c r="A196" s="52" t="s">
        <v>64</v>
      </c>
      <c r="B196" s="100"/>
      <c r="C196" s="101"/>
      <c r="D196" s="102"/>
      <c r="E196" s="53"/>
      <c r="F196" s="53"/>
      <c r="G196" s="53">
        <f t="shared" si="25"/>
        <v>0</v>
      </c>
      <c r="H196" s="53"/>
      <c r="I196" s="53"/>
      <c r="J196" s="53">
        <f t="shared" si="26"/>
        <v>0</v>
      </c>
      <c r="K196" s="53">
        <f t="shared" si="27"/>
        <v>0</v>
      </c>
      <c r="L196" s="53">
        <f t="shared" si="27"/>
        <v>0</v>
      </c>
      <c r="M196" s="53">
        <f t="shared" si="28"/>
        <v>0</v>
      </c>
    </row>
    <row r="197" spans="1:13" hidden="1" x14ac:dyDescent="0.25">
      <c r="A197" s="52" t="s">
        <v>64</v>
      </c>
      <c r="B197" s="100"/>
      <c r="C197" s="101"/>
      <c r="D197" s="102"/>
      <c r="E197" s="53"/>
      <c r="F197" s="53"/>
      <c r="G197" s="53">
        <f t="shared" si="25"/>
        <v>0</v>
      </c>
      <c r="H197" s="53"/>
      <c r="I197" s="53"/>
      <c r="J197" s="53">
        <f t="shared" si="26"/>
        <v>0</v>
      </c>
      <c r="K197" s="53">
        <f t="shared" si="27"/>
        <v>0</v>
      </c>
      <c r="L197" s="53">
        <f t="shared" si="27"/>
        <v>0</v>
      </c>
      <c r="M197" s="53">
        <f t="shared" si="28"/>
        <v>0</v>
      </c>
    </row>
    <row r="198" spans="1:13" hidden="1" x14ac:dyDescent="0.25">
      <c r="A198" s="52" t="s">
        <v>64</v>
      </c>
      <c r="B198" s="100"/>
      <c r="C198" s="101"/>
      <c r="D198" s="102"/>
      <c r="E198" s="53"/>
      <c r="F198" s="53"/>
      <c r="G198" s="53">
        <f t="shared" si="25"/>
        <v>0</v>
      </c>
      <c r="H198" s="53"/>
      <c r="I198" s="53"/>
      <c r="J198" s="53">
        <f t="shared" si="26"/>
        <v>0</v>
      </c>
      <c r="K198" s="53">
        <f t="shared" si="27"/>
        <v>0</v>
      </c>
      <c r="L198" s="53">
        <f t="shared" si="27"/>
        <v>0</v>
      </c>
      <c r="M198" s="53">
        <f t="shared" si="28"/>
        <v>0</v>
      </c>
    </row>
    <row r="199" spans="1:13" hidden="1" x14ac:dyDescent="0.25">
      <c r="A199" s="52" t="s">
        <v>64</v>
      </c>
      <c r="B199" s="100"/>
      <c r="C199" s="101"/>
      <c r="D199" s="102"/>
      <c r="E199" s="53"/>
      <c r="F199" s="53"/>
      <c r="G199" s="53">
        <f t="shared" si="25"/>
        <v>0</v>
      </c>
      <c r="H199" s="53"/>
      <c r="I199" s="53"/>
      <c r="J199" s="53">
        <f t="shared" si="26"/>
        <v>0</v>
      </c>
      <c r="K199" s="53">
        <f t="shared" si="27"/>
        <v>0</v>
      </c>
      <c r="L199" s="53">
        <f t="shared" si="27"/>
        <v>0</v>
      </c>
      <c r="M199" s="53">
        <f t="shared" si="28"/>
        <v>0</v>
      </c>
    </row>
    <row r="200" spans="1:13" hidden="1" x14ac:dyDescent="0.25">
      <c r="A200" s="52" t="s">
        <v>64</v>
      </c>
      <c r="B200" s="100"/>
      <c r="C200" s="101"/>
      <c r="D200" s="102"/>
      <c r="E200" s="53"/>
      <c r="F200" s="53"/>
      <c r="G200" s="53">
        <f t="shared" si="25"/>
        <v>0</v>
      </c>
      <c r="H200" s="53"/>
      <c r="I200" s="53"/>
      <c r="J200" s="53">
        <f t="shared" si="26"/>
        <v>0</v>
      </c>
      <c r="K200" s="53">
        <f t="shared" si="27"/>
        <v>0</v>
      </c>
      <c r="L200" s="53">
        <f t="shared" si="27"/>
        <v>0</v>
      </c>
      <c r="M200" s="53">
        <f t="shared" si="28"/>
        <v>0</v>
      </c>
    </row>
    <row r="201" spans="1:13" hidden="1" x14ac:dyDescent="0.25">
      <c r="A201" s="79" t="s">
        <v>65</v>
      </c>
      <c r="B201" s="80"/>
      <c r="C201" s="80"/>
      <c r="D201" s="80"/>
      <c r="E201" s="80"/>
      <c r="F201" s="80"/>
      <c r="G201" s="80"/>
      <c r="H201" s="80"/>
      <c r="I201" s="80"/>
      <c r="J201" s="80"/>
      <c r="K201" s="80"/>
      <c r="L201" s="80"/>
      <c r="M201" s="81"/>
    </row>
    <row r="202" spans="1:13" hidden="1" x14ac:dyDescent="0.25">
      <c r="A202" s="100"/>
      <c r="B202" s="101"/>
      <c r="C202" s="101"/>
      <c r="D202" s="101"/>
      <c r="E202" s="101"/>
      <c r="F202" s="101"/>
      <c r="G202" s="101"/>
      <c r="H202" s="101"/>
      <c r="I202" s="101"/>
      <c r="J202" s="101"/>
      <c r="K202" s="101"/>
      <c r="L202" s="101"/>
      <c r="M202" s="102"/>
    </row>
    <row r="203" spans="1:13" hidden="1" x14ac:dyDescent="0.25">
      <c r="A203" s="20" t="s">
        <v>6</v>
      </c>
      <c r="B203" s="109" t="s">
        <v>66</v>
      </c>
      <c r="C203" s="110"/>
      <c r="D203" s="111"/>
      <c r="E203" s="20"/>
      <c r="F203" s="20"/>
      <c r="G203" s="20"/>
      <c r="H203" s="20"/>
      <c r="I203" s="20"/>
      <c r="J203" s="20"/>
      <c r="K203" s="20"/>
      <c r="L203" s="20"/>
      <c r="M203" s="20"/>
    </row>
    <row r="204" spans="1:13" hidden="1" x14ac:dyDescent="0.25">
      <c r="A204" s="52" t="s">
        <v>64</v>
      </c>
      <c r="B204" s="100"/>
      <c r="C204" s="101"/>
      <c r="D204" s="102"/>
      <c r="E204" s="53"/>
      <c r="F204" s="53"/>
      <c r="G204" s="53">
        <f>E204+F204</f>
        <v>0</v>
      </c>
      <c r="H204" s="53"/>
      <c r="I204" s="53"/>
      <c r="J204" s="53">
        <f>H204+I204</f>
        <v>0</v>
      </c>
      <c r="K204" s="53">
        <f>H204-E204</f>
        <v>0</v>
      </c>
      <c r="L204" s="53">
        <f>I204-F204</f>
        <v>0</v>
      </c>
      <c r="M204" s="53">
        <f>K204+L204</f>
        <v>0</v>
      </c>
    </row>
    <row r="205" spans="1:13" hidden="1" x14ac:dyDescent="0.25">
      <c r="A205" s="52" t="s">
        <v>64</v>
      </c>
      <c r="B205" s="100"/>
      <c r="C205" s="101"/>
      <c r="D205" s="102"/>
      <c r="E205" s="53"/>
      <c r="F205" s="53"/>
      <c r="G205" s="53">
        <f>E205+F205</f>
        <v>0</v>
      </c>
      <c r="H205" s="53"/>
      <c r="I205" s="53"/>
      <c r="J205" s="53">
        <f>H205+I205</f>
        <v>0</v>
      </c>
      <c r="K205" s="53">
        <f>H205-E205</f>
        <v>0</v>
      </c>
      <c r="L205" s="53">
        <f>I205-F205</f>
        <v>0</v>
      </c>
      <c r="M205" s="53">
        <f>K205+L205</f>
        <v>0</v>
      </c>
    </row>
    <row r="206" spans="1:13" hidden="1" x14ac:dyDescent="0.25">
      <c r="A206" s="79" t="s">
        <v>65</v>
      </c>
      <c r="B206" s="80"/>
      <c r="C206" s="80"/>
      <c r="D206" s="80"/>
      <c r="E206" s="80"/>
      <c r="F206" s="80"/>
      <c r="G206" s="80"/>
      <c r="H206" s="80"/>
      <c r="I206" s="80"/>
      <c r="J206" s="80"/>
      <c r="K206" s="80"/>
      <c r="L206" s="80"/>
      <c r="M206" s="81"/>
    </row>
    <row r="207" spans="1:13" hidden="1" x14ac:dyDescent="0.25">
      <c r="A207" s="100"/>
      <c r="B207" s="101"/>
      <c r="C207" s="101"/>
      <c r="D207" s="101"/>
      <c r="E207" s="101"/>
      <c r="F207" s="101"/>
      <c r="G207" s="101"/>
      <c r="H207" s="101"/>
      <c r="I207" s="101"/>
      <c r="J207" s="101"/>
      <c r="K207" s="101"/>
      <c r="L207" s="101"/>
      <c r="M207" s="102"/>
    </row>
    <row r="208" spans="1:13" hidden="1" x14ac:dyDescent="0.25">
      <c r="A208" s="20" t="s">
        <v>8</v>
      </c>
      <c r="B208" s="109" t="s">
        <v>67</v>
      </c>
      <c r="C208" s="110"/>
      <c r="D208" s="111"/>
      <c r="E208" s="20"/>
      <c r="F208" s="20"/>
      <c r="G208" s="20"/>
      <c r="H208" s="20"/>
      <c r="I208" s="20"/>
      <c r="J208" s="20"/>
      <c r="K208" s="20"/>
      <c r="L208" s="20"/>
      <c r="M208" s="20"/>
    </row>
    <row r="209" spans="1:13" hidden="1" x14ac:dyDescent="0.25">
      <c r="A209" s="52" t="s">
        <v>64</v>
      </c>
      <c r="B209" s="100"/>
      <c r="C209" s="101"/>
      <c r="D209" s="102"/>
      <c r="E209" s="53"/>
      <c r="F209" s="53"/>
      <c r="G209" s="53">
        <f>E209+F209</f>
        <v>0</v>
      </c>
      <c r="H209" s="53"/>
      <c r="I209" s="53"/>
      <c r="J209" s="53">
        <f>H209+I209</f>
        <v>0</v>
      </c>
      <c r="K209" s="53">
        <f>H209-E209</f>
        <v>0</v>
      </c>
      <c r="L209" s="53">
        <f>I209-F209</f>
        <v>0</v>
      </c>
      <c r="M209" s="53">
        <f>K209+L209</f>
        <v>0</v>
      </c>
    </row>
    <row r="210" spans="1:13" hidden="1" x14ac:dyDescent="0.25">
      <c r="A210" s="52" t="s">
        <v>64</v>
      </c>
      <c r="B210" s="100"/>
      <c r="C210" s="101"/>
      <c r="D210" s="102"/>
      <c r="E210" s="53"/>
      <c r="F210" s="53"/>
      <c r="G210" s="53">
        <f>E210+F210</f>
        <v>0</v>
      </c>
      <c r="H210" s="53"/>
      <c r="I210" s="53"/>
      <c r="J210" s="53">
        <f>H210+I210</f>
        <v>0</v>
      </c>
      <c r="K210" s="53">
        <f>H210-E210</f>
        <v>0</v>
      </c>
      <c r="L210" s="53">
        <f>I210-F210</f>
        <v>0</v>
      </c>
      <c r="M210" s="53">
        <f>K210+L210</f>
        <v>0</v>
      </c>
    </row>
    <row r="211" spans="1:13" hidden="1" x14ac:dyDescent="0.25">
      <c r="A211" s="79" t="s">
        <v>65</v>
      </c>
      <c r="B211" s="80"/>
      <c r="C211" s="80"/>
      <c r="D211" s="80"/>
      <c r="E211" s="80"/>
      <c r="F211" s="80"/>
      <c r="G211" s="80"/>
      <c r="H211" s="80"/>
      <c r="I211" s="80"/>
      <c r="J211" s="80"/>
      <c r="K211" s="80"/>
      <c r="L211" s="80"/>
      <c r="M211" s="81"/>
    </row>
    <row r="212" spans="1:13" hidden="1" x14ac:dyDescent="0.25">
      <c r="A212" s="100"/>
      <c r="B212" s="101"/>
      <c r="C212" s="101"/>
      <c r="D212" s="101"/>
      <c r="E212" s="101"/>
      <c r="F212" s="101"/>
      <c r="G212" s="101"/>
      <c r="H212" s="101"/>
      <c r="I212" s="101"/>
      <c r="J212" s="101"/>
      <c r="K212" s="101"/>
      <c r="L212" s="101"/>
      <c r="M212" s="102"/>
    </row>
    <row r="213" spans="1:13" hidden="1" x14ac:dyDescent="0.25">
      <c r="A213" s="20" t="s">
        <v>68</v>
      </c>
      <c r="B213" s="109" t="s">
        <v>69</v>
      </c>
      <c r="C213" s="110"/>
      <c r="D213" s="111"/>
      <c r="E213" s="20"/>
      <c r="F213" s="20"/>
      <c r="G213" s="20"/>
      <c r="H213" s="20"/>
      <c r="I213" s="20"/>
      <c r="J213" s="20"/>
      <c r="K213" s="20"/>
      <c r="L213" s="20"/>
      <c r="M213" s="20"/>
    </row>
    <row r="214" spans="1:13" hidden="1" x14ac:dyDescent="0.25">
      <c r="A214" s="52" t="s">
        <v>64</v>
      </c>
      <c r="B214" s="100"/>
      <c r="C214" s="101"/>
      <c r="D214" s="102"/>
      <c r="E214" s="53"/>
      <c r="F214" s="53"/>
      <c r="G214" s="53">
        <f>E214+F214</f>
        <v>0</v>
      </c>
      <c r="H214" s="53"/>
      <c r="I214" s="53"/>
      <c r="J214" s="53">
        <f>H214+I214</f>
        <v>0</v>
      </c>
      <c r="K214" s="53">
        <f t="shared" ref="K214:L216" si="29">H214-E214</f>
        <v>0</v>
      </c>
      <c r="L214" s="53">
        <f t="shared" si="29"/>
        <v>0</v>
      </c>
      <c r="M214" s="53">
        <f>K214+L214</f>
        <v>0</v>
      </c>
    </row>
    <row r="215" spans="1:13" hidden="1" x14ac:dyDescent="0.25">
      <c r="A215" s="52" t="s">
        <v>64</v>
      </c>
      <c r="B215" s="100"/>
      <c r="C215" s="101"/>
      <c r="D215" s="102"/>
      <c r="E215" s="53"/>
      <c r="F215" s="53"/>
      <c r="G215" s="53">
        <f>E215+F215</f>
        <v>0</v>
      </c>
      <c r="H215" s="53"/>
      <c r="I215" s="53"/>
      <c r="J215" s="53">
        <f>H215+I215</f>
        <v>0</v>
      </c>
      <c r="K215" s="53">
        <f t="shared" si="29"/>
        <v>0</v>
      </c>
      <c r="L215" s="53">
        <f t="shared" si="29"/>
        <v>0</v>
      </c>
      <c r="M215" s="53">
        <f>K215+L215</f>
        <v>0</v>
      </c>
    </row>
    <row r="216" spans="1:13" hidden="1" x14ac:dyDescent="0.25">
      <c r="A216" s="52" t="s">
        <v>64</v>
      </c>
      <c r="B216" s="100"/>
      <c r="C216" s="101"/>
      <c r="D216" s="102"/>
      <c r="E216" s="53"/>
      <c r="F216" s="53"/>
      <c r="G216" s="53">
        <f>E216+F216</f>
        <v>0</v>
      </c>
      <c r="H216" s="53"/>
      <c r="I216" s="53"/>
      <c r="J216" s="53">
        <f>H216+I216</f>
        <v>0</v>
      </c>
      <c r="K216" s="53">
        <f t="shared" si="29"/>
        <v>0</v>
      </c>
      <c r="L216" s="53">
        <f t="shared" si="29"/>
        <v>0</v>
      </c>
      <c r="M216" s="53">
        <f>K216+L216</f>
        <v>0</v>
      </c>
    </row>
    <row r="217" spans="1:13" hidden="1" x14ac:dyDescent="0.25">
      <c r="A217" s="79" t="s">
        <v>65</v>
      </c>
      <c r="B217" s="80"/>
      <c r="C217" s="80"/>
      <c r="D217" s="80"/>
      <c r="E217" s="80"/>
      <c r="F217" s="80"/>
      <c r="G217" s="80"/>
      <c r="H217" s="80"/>
      <c r="I217" s="80"/>
      <c r="J217" s="80"/>
      <c r="K217" s="80"/>
      <c r="L217" s="80"/>
      <c r="M217" s="81"/>
    </row>
    <row r="218" spans="1:13" hidden="1" x14ac:dyDescent="0.25">
      <c r="A218" s="100"/>
      <c r="B218" s="101"/>
      <c r="C218" s="101"/>
      <c r="D218" s="101"/>
      <c r="E218" s="101"/>
      <c r="F218" s="101"/>
      <c r="G218" s="101"/>
      <c r="H218" s="101"/>
      <c r="I218" s="101"/>
      <c r="J218" s="101"/>
      <c r="K218" s="101"/>
      <c r="L218" s="101"/>
      <c r="M218" s="102"/>
    </row>
    <row r="219" spans="1:13" ht="17.25" hidden="1" customHeight="1" x14ac:dyDescent="0.25">
      <c r="A219" s="79" t="s">
        <v>70</v>
      </c>
      <c r="B219" s="80"/>
      <c r="C219" s="80"/>
      <c r="D219" s="80"/>
      <c r="E219" s="80"/>
      <c r="F219" s="80"/>
      <c r="G219" s="80"/>
      <c r="H219" s="80"/>
      <c r="I219" s="80"/>
      <c r="J219" s="80"/>
      <c r="K219" s="80"/>
      <c r="L219" s="80"/>
      <c r="M219" s="81"/>
    </row>
    <row r="220" spans="1:13" ht="18" hidden="1" customHeight="1" x14ac:dyDescent="0.25">
      <c r="A220" s="100"/>
      <c r="B220" s="101"/>
      <c r="C220" s="101"/>
      <c r="D220" s="101"/>
      <c r="E220" s="101"/>
      <c r="F220" s="101"/>
      <c r="G220" s="101"/>
      <c r="H220" s="101"/>
      <c r="I220" s="101"/>
      <c r="J220" s="101"/>
      <c r="K220" s="101"/>
      <c r="L220" s="101"/>
      <c r="M220" s="102"/>
    </row>
    <row r="221" spans="1:13" hidden="1" x14ac:dyDescent="0.25">
      <c r="A221" s="103" t="s">
        <v>73</v>
      </c>
      <c r="B221" s="104"/>
      <c r="C221" s="104"/>
      <c r="D221" s="104"/>
      <c r="E221" s="104"/>
      <c r="F221" s="104"/>
      <c r="G221" s="104"/>
      <c r="H221" s="104"/>
      <c r="I221" s="104"/>
      <c r="J221" s="104"/>
      <c r="K221" s="104"/>
      <c r="L221" s="104"/>
      <c r="M221" s="105"/>
    </row>
    <row r="222" spans="1:13" hidden="1" x14ac:dyDescent="0.25">
      <c r="A222" s="20" t="s">
        <v>1</v>
      </c>
      <c r="B222" s="106" t="s">
        <v>63</v>
      </c>
      <c r="C222" s="107"/>
      <c r="D222" s="108"/>
      <c r="E222" s="20"/>
      <c r="F222" s="20"/>
      <c r="G222" s="20"/>
      <c r="H222" s="20"/>
      <c r="I222" s="20"/>
      <c r="J222" s="20"/>
      <c r="K222" s="20"/>
      <c r="L222" s="20"/>
      <c r="M222" s="20"/>
    </row>
    <row r="223" spans="1:13" hidden="1" x14ac:dyDescent="0.25">
      <c r="A223" s="52" t="s">
        <v>64</v>
      </c>
      <c r="B223" s="100"/>
      <c r="C223" s="101"/>
      <c r="D223" s="102"/>
      <c r="E223" s="53"/>
      <c r="F223" s="53"/>
      <c r="G223" s="53">
        <f t="shared" ref="G223:G228" si="30">E223+F223</f>
        <v>0</v>
      </c>
      <c r="H223" s="53"/>
      <c r="I223" s="53"/>
      <c r="J223" s="53">
        <f t="shared" ref="J223:J228" si="31">H223+I223</f>
        <v>0</v>
      </c>
      <c r="K223" s="53">
        <f t="shared" ref="K223:L228" si="32">H223-E223</f>
        <v>0</v>
      </c>
      <c r="L223" s="53">
        <f t="shared" si="32"/>
        <v>0</v>
      </c>
      <c r="M223" s="53">
        <f t="shared" ref="M223:M228" si="33">K223+L223</f>
        <v>0</v>
      </c>
    </row>
    <row r="224" spans="1:13" hidden="1" x14ac:dyDescent="0.25">
      <c r="A224" s="52" t="s">
        <v>64</v>
      </c>
      <c r="B224" s="100"/>
      <c r="C224" s="101"/>
      <c r="D224" s="102"/>
      <c r="E224" s="53"/>
      <c r="F224" s="53"/>
      <c r="G224" s="53">
        <f t="shared" si="30"/>
        <v>0</v>
      </c>
      <c r="H224" s="53"/>
      <c r="I224" s="53"/>
      <c r="J224" s="53">
        <f t="shared" si="31"/>
        <v>0</v>
      </c>
      <c r="K224" s="53">
        <f t="shared" si="32"/>
        <v>0</v>
      </c>
      <c r="L224" s="53">
        <f t="shared" si="32"/>
        <v>0</v>
      </c>
      <c r="M224" s="53">
        <f t="shared" si="33"/>
        <v>0</v>
      </c>
    </row>
    <row r="225" spans="1:13" hidden="1" x14ac:dyDescent="0.25">
      <c r="A225" s="52" t="s">
        <v>64</v>
      </c>
      <c r="B225" s="100"/>
      <c r="C225" s="101"/>
      <c r="D225" s="102"/>
      <c r="E225" s="53"/>
      <c r="F225" s="53"/>
      <c r="G225" s="53">
        <f t="shared" si="30"/>
        <v>0</v>
      </c>
      <c r="H225" s="53"/>
      <c r="I225" s="53"/>
      <c r="J225" s="53">
        <f t="shared" si="31"/>
        <v>0</v>
      </c>
      <c r="K225" s="53">
        <f t="shared" si="32"/>
        <v>0</v>
      </c>
      <c r="L225" s="53">
        <f t="shared" si="32"/>
        <v>0</v>
      </c>
      <c r="M225" s="53">
        <f t="shared" si="33"/>
        <v>0</v>
      </c>
    </row>
    <row r="226" spans="1:13" hidden="1" x14ac:dyDescent="0.25">
      <c r="A226" s="52" t="s">
        <v>64</v>
      </c>
      <c r="B226" s="100"/>
      <c r="C226" s="101"/>
      <c r="D226" s="102"/>
      <c r="E226" s="53"/>
      <c r="F226" s="53"/>
      <c r="G226" s="53">
        <f t="shared" si="30"/>
        <v>0</v>
      </c>
      <c r="H226" s="53"/>
      <c r="I226" s="53"/>
      <c r="J226" s="53">
        <f t="shared" si="31"/>
        <v>0</v>
      </c>
      <c r="K226" s="53">
        <f t="shared" si="32"/>
        <v>0</v>
      </c>
      <c r="L226" s="53">
        <f t="shared" si="32"/>
        <v>0</v>
      </c>
      <c r="M226" s="53">
        <f t="shared" si="33"/>
        <v>0</v>
      </c>
    </row>
    <row r="227" spans="1:13" hidden="1" x14ac:dyDescent="0.25">
      <c r="A227" s="52" t="s">
        <v>64</v>
      </c>
      <c r="B227" s="100"/>
      <c r="C227" s="101"/>
      <c r="D227" s="102"/>
      <c r="E227" s="53"/>
      <c r="F227" s="53"/>
      <c r="G227" s="53">
        <f t="shared" si="30"/>
        <v>0</v>
      </c>
      <c r="H227" s="53"/>
      <c r="I227" s="53"/>
      <c r="J227" s="53">
        <f t="shared" si="31"/>
        <v>0</v>
      </c>
      <c r="K227" s="53">
        <f t="shared" si="32"/>
        <v>0</v>
      </c>
      <c r="L227" s="53">
        <f t="shared" si="32"/>
        <v>0</v>
      </c>
      <c r="M227" s="53">
        <f t="shared" si="33"/>
        <v>0</v>
      </c>
    </row>
    <row r="228" spans="1:13" hidden="1" x14ac:dyDescent="0.25">
      <c r="A228" s="52" t="s">
        <v>64</v>
      </c>
      <c r="B228" s="100"/>
      <c r="C228" s="101"/>
      <c r="D228" s="102"/>
      <c r="E228" s="53"/>
      <c r="F228" s="53"/>
      <c r="G228" s="53">
        <f t="shared" si="30"/>
        <v>0</v>
      </c>
      <c r="H228" s="53"/>
      <c r="I228" s="53"/>
      <c r="J228" s="53">
        <f t="shared" si="31"/>
        <v>0</v>
      </c>
      <c r="K228" s="53">
        <f t="shared" si="32"/>
        <v>0</v>
      </c>
      <c r="L228" s="53">
        <f t="shared" si="32"/>
        <v>0</v>
      </c>
      <c r="M228" s="53">
        <f t="shared" si="33"/>
        <v>0</v>
      </c>
    </row>
    <row r="229" spans="1:13" hidden="1" x14ac:dyDescent="0.25">
      <c r="A229" s="79" t="s">
        <v>65</v>
      </c>
      <c r="B229" s="80"/>
      <c r="C229" s="80"/>
      <c r="D229" s="80"/>
      <c r="E229" s="80"/>
      <c r="F229" s="80"/>
      <c r="G229" s="80"/>
      <c r="H229" s="80"/>
      <c r="I229" s="80"/>
      <c r="J229" s="80"/>
      <c r="K229" s="80"/>
      <c r="L229" s="80"/>
      <c r="M229" s="81"/>
    </row>
    <row r="230" spans="1:13" hidden="1" x14ac:dyDescent="0.25">
      <c r="A230" s="100"/>
      <c r="B230" s="101"/>
      <c r="C230" s="101"/>
      <c r="D230" s="101"/>
      <c r="E230" s="101"/>
      <c r="F230" s="101"/>
      <c r="G230" s="101"/>
      <c r="H230" s="101"/>
      <c r="I230" s="101"/>
      <c r="J230" s="101"/>
      <c r="K230" s="101"/>
      <c r="L230" s="101"/>
      <c r="M230" s="102"/>
    </row>
    <row r="231" spans="1:13" hidden="1" x14ac:dyDescent="0.25">
      <c r="A231" s="20" t="s">
        <v>6</v>
      </c>
      <c r="B231" s="109" t="s">
        <v>66</v>
      </c>
      <c r="C231" s="110"/>
      <c r="D231" s="111"/>
      <c r="E231" s="20"/>
      <c r="F231" s="20"/>
      <c r="G231" s="20"/>
      <c r="H231" s="20"/>
      <c r="I231" s="20"/>
      <c r="J231" s="20"/>
      <c r="K231" s="20"/>
      <c r="L231" s="20"/>
      <c r="M231" s="20"/>
    </row>
    <row r="232" spans="1:13" hidden="1" x14ac:dyDescent="0.25">
      <c r="A232" s="52" t="s">
        <v>64</v>
      </c>
      <c r="B232" s="100"/>
      <c r="C232" s="101"/>
      <c r="D232" s="102"/>
      <c r="E232" s="53"/>
      <c r="F232" s="53"/>
      <c r="G232" s="53">
        <f>E232+F232</f>
        <v>0</v>
      </c>
      <c r="H232" s="53"/>
      <c r="I232" s="53"/>
      <c r="J232" s="53">
        <f>H232+I232</f>
        <v>0</v>
      </c>
      <c r="K232" s="53">
        <f>H232-E232</f>
        <v>0</v>
      </c>
      <c r="L232" s="53">
        <f>I232-F232</f>
        <v>0</v>
      </c>
      <c r="M232" s="53">
        <f>K232+L232</f>
        <v>0</v>
      </c>
    </row>
    <row r="233" spans="1:13" hidden="1" x14ac:dyDescent="0.25">
      <c r="A233" s="52" t="s">
        <v>64</v>
      </c>
      <c r="B233" s="100"/>
      <c r="C233" s="101"/>
      <c r="D233" s="102"/>
      <c r="E233" s="53"/>
      <c r="F233" s="53"/>
      <c r="G233" s="53">
        <f>E233+F233</f>
        <v>0</v>
      </c>
      <c r="H233" s="53"/>
      <c r="I233" s="53"/>
      <c r="J233" s="53">
        <f>H233+I233</f>
        <v>0</v>
      </c>
      <c r="K233" s="53">
        <f>H233-E233</f>
        <v>0</v>
      </c>
      <c r="L233" s="53">
        <f>I233-F233</f>
        <v>0</v>
      </c>
      <c r="M233" s="53">
        <f>K233+L233</f>
        <v>0</v>
      </c>
    </row>
    <row r="234" spans="1:13" hidden="1" x14ac:dyDescent="0.25">
      <c r="A234" s="79" t="s">
        <v>65</v>
      </c>
      <c r="B234" s="80"/>
      <c r="C234" s="80"/>
      <c r="D234" s="80"/>
      <c r="E234" s="80"/>
      <c r="F234" s="80"/>
      <c r="G234" s="80"/>
      <c r="H234" s="80"/>
      <c r="I234" s="80"/>
      <c r="J234" s="80"/>
      <c r="K234" s="80"/>
      <c r="L234" s="80"/>
      <c r="M234" s="81"/>
    </row>
    <row r="235" spans="1:13" hidden="1" x14ac:dyDescent="0.25">
      <c r="A235" s="100"/>
      <c r="B235" s="101"/>
      <c r="C235" s="101"/>
      <c r="D235" s="101"/>
      <c r="E235" s="101"/>
      <c r="F235" s="101"/>
      <c r="G235" s="101"/>
      <c r="H235" s="101"/>
      <c r="I235" s="101"/>
      <c r="J235" s="101"/>
      <c r="K235" s="101"/>
      <c r="L235" s="101"/>
      <c r="M235" s="102"/>
    </row>
    <row r="236" spans="1:13" hidden="1" x14ac:dyDescent="0.25">
      <c r="A236" s="20" t="s">
        <v>8</v>
      </c>
      <c r="B236" s="109" t="s">
        <v>67</v>
      </c>
      <c r="C236" s="110"/>
      <c r="D236" s="111"/>
      <c r="E236" s="20"/>
      <c r="F236" s="20"/>
      <c r="G236" s="20"/>
      <c r="H236" s="20"/>
      <c r="I236" s="20"/>
      <c r="J236" s="20"/>
      <c r="K236" s="20"/>
      <c r="L236" s="20"/>
      <c r="M236" s="20"/>
    </row>
    <row r="237" spans="1:13" hidden="1" x14ac:dyDescent="0.25">
      <c r="A237" s="52" t="s">
        <v>64</v>
      </c>
      <c r="B237" s="100"/>
      <c r="C237" s="101"/>
      <c r="D237" s="102"/>
      <c r="E237" s="53"/>
      <c r="F237" s="53"/>
      <c r="G237" s="53">
        <f>E237+F237</f>
        <v>0</v>
      </c>
      <c r="H237" s="53"/>
      <c r="I237" s="53"/>
      <c r="J237" s="53">
        <f>H237+I237</f>
        <v>0</v>
      </c>
      <c r="K237" s="53">
        <f>H237-E237</f>
        <v>0</v>
      </c>
      <c r="L237" s="53">
        <f>I237-F237</f>
        <v>0</v>
      </c>
      <c r="M237" s="53">
        <f>K237+L237</f>
        <v>0</v>
      </c>
    </row>
    <row r="238" spans="1:13" hidden="1" x14ac:dyDescent="0.25">
      <c r="A238" s="52" t="s">
        <v>64</v>
      </c>
      <c r="B238" s="100"/>
      <c r="C238" s="101"/>
      <c r="D238" s="102"/>
      <c r="E238" s="53"/>
      <c r="F238" s="53"/>
      <c r="G238" s="53">
        <f>E238+F238</f>
        <v>0</v>
      </c>
      <c r="H238" s="53"/>
      <c r="I238" s="53"/>
      <c r="J238" s="53">
        <f>H238+I238</f>
        <v>0</v>
      </c>
      <c r="K238" s="53">
        <f>H238-E238</f>
        <v>0</v>
      </c>
      <c r="L238" s="53">
        <f>I238-F238</f>
        <v>0</v>
      </c>
      <c r="M238" s="53">
        <f>K238+L238</f>
        <v>0</v>
      </c>
    </row>
    <row r="239" spans="1:13" hidden="1" x14ac:dyDescent="0.25">
      <c r="A239" s="79" t="s">
        <v>65</v>
      </c>
      <c r="B239" s="80"/>
      <c r="C239" s="80"/>
      <c r="D239" s="80"/>
      <c r="E239" s="80"/>
      <c r="F239" s="80"/>
      <c r="G239" s="80"/>
      <c r="H239" s="80"/>
      <c r="I239" s="80"/>
      <c r="J239" s="80"/>
      <c r="K239" s="80"/>
      <c r="L239" s="80"/>
      <c r="M239" s="81"/>
    </row>
    <row r="240" spans="1:13" hidden="1" x14ac:dyDescent="0.25">
      <c r="A240" s="100"/>
      <c r="B240" s="101"/>
      <c r="C240" s="101"/>
      <c r="D240" s="101"/>
      <c r="E240" s="101"/>
      <c r="F240" s="101"/>
      <c r="G240" s="101"/>
      <c r="H240" s="101"/>
      <c r="I240" s="101"/>
      <c r="J240" s="101"/>
      <c r="K240" s="101"/>
      <c r="L240" s="101"/>
      <c r="M240" s="102"/>
    </row>
    <row r="241" spans="1:13" hidden="1" x14ac:dyDescent="0.25">
      <c r="A241" s="20" t="s">
        <v>68</v>
      </c>
      <c r="B241" s="109" t="s">
        <v>69</v>
      </c>
      <c r="C241" s="110"/>
      <c r="D241" s="111"/>
      <c r="E241" s="20"/>
      <c r="F241" s="20"/>
      <c r="G241" s="20"/>
      <c r="H241" s="20"/>
      <c r="I241" s="20"/>
      <c r="J241" s="20"/>
      <c r="K241" s="20"/>
      <c r="L241" s="20"/>
      <c r="M241" s="20"/>
    </row>
    <row r="242" spans="1:13" hidden="1" x14ac:dyDescent="0.25">
      <c r="A242" s="52" t="s">
        <v>64</v>
      </c>
      <c r="B242" s="100"/>
      <c r="C242" s="101"/>
      <c r="D242" s="102"/>
      <c r="E242" s="53"/>
      <c r="F242" s="53"/>
      <c r="G242" s="53">
        <f>E242+F242</f>
        <v>0</v>
      </c>
      <c r="H242" s="53"/>
      <c r="I242" s="53"/>
      <c r="J242" s="53">
        <f>H242+I242</f>
        <v>0</v>
      </c>
      <c r="K242" s="53">
        <f t="shared" ref="K242:L244" si="34">H242-E242</f>
        <v>0</v>
      </c>
      <c r="L242" s="53">
        <f t="shared" si="34"/>
        <v>0</v>
      </c>
      <c r="M242" s="53">
        <f>K242+L242</f>
        <v>0</v>
      </c>
    </row>
    <row r="243" spans="1:13" hidden="1" x14ac:dyDescent="0.25">
      <c r="A243" s="52" t="s">
        <v>64</v>
      </c>
      <c r="B243" s="100"/>
      <c r="C243" s="101"/>
      <c r="D243" s="102"/>
      <c r="E243" s="53"/>
      <c r="F243" s="53"/>
      <c r="G243" s="53">
        <f>E243+F243</f>
        <v>0</v>
      </c>
      <c r="H243" s="53"/>
      <c r="I243" s="53"/>
      <c r="J243" s="53">
        <f>H243+I243</f>
        <v>0</v>
      </c>
      <c r="K243" s="53">
        <f t="shared" si="34"/>
        <v>0</v>
      </c>
      <c r="L243" s="53">
        <f t="shared" si="34"/>
        <v>0</v>
      </c>
      <c r="M243" s="53">
        <f>K243+L243</f>
        <v>0</v>
      </c>
    </row>
    <row r="244" spans="1:13" hidden="1" x14ac:dyDescent="0.25">
      <c r="A244" s="52" t="s">
        <v>64</v>
      </c>
      <c r="B244" s="100"/>
      <c r="C244" s="101"/>
      <c r="D244" s="102"/>
      <c r="E244" s="53"/>
      <c r="F244" s="53"/>
      <c r="G244" s="53">
        <f>E244+F244</f>
        <v>0</v>
      </c>
      <c r="H244" s="53"/>
      <c r="I244" s="53"/>
      <c r="J244" s="53">
        <f>H244+I244</f>
        <v>0</v>
      </c>
      <c r="K244" s="53">
        <f t="shared" si="34"/>
        <v>0</v>
      </c>
      <c r="L244" s="53">
        <f t="shared" si="34"/>
        <v>0</v>
      </c>
      <c r="M244" s="53">
        <f>K244+L244</f>
        <v>0</v>
      </c>
    </row>
    <row r="245" spans="1:13" hidden="1" x14ac:dyDescent="0.25">
      <c r="A245" s="79" t="s">
        <v>65</v>
      </c>
      <c r="B245" s="80"/>
      <c r="C245" s="80"/>
      <c r="D245" s="80"/>
      <c r="E245" s="80"/>
      <c r="F245" s="80"/>
      <c r="G245" s="80"/>
      <c r="H245" s="80"/>
      <c r="I245" s="80"/>
      <c r="J245" s="80"/>
      <c r="K245" s="80"/>
      <c r="L245" s="80"/>
      <c r="M245" s="81"/>
    </row>
    <row r="246" spans="1:13" hidden="1" x14ac:dyDescent="0.25">
      <c r="A246" s="100"/>
      <c r="B246" s="101"/>
      <c r="C246" s="101"/>
      <c r="D246" s="101"/>
      <c r="E246" s="101"/>
      <c r="F246" s="101"/>
      <c r="G246" s="101"/>
      <c r="H246" s="101"/>
      <c r="I246" s="101"/>
      <c r="J246" s="101"/>
      <c r="K246" s="101"/>
      <c r="L246" s="101"/>
      <c r="M246" s="102"/>
    </row>
    <row r="247" spans="1:13" ht="17.25" hidden="1" customHeight="1" x14ac:dyDescent="0.25">
      <c r="A247" s="79" t="s">
        <v>70</v>
      </c>
      <c r="B247" s="80"/>
      <c r="C247" s="80"/>
      <c r="D247" s="80"/>
      <c r="E247" s="80"/>
      <c r="F247" s="80"/>
      <c r="G247" s="80"/>
      <c r="H247" s="80"/>
      <c r="I247" s="80"/>
      <c r="J247" s="80"/>
      <c r="K247" s="80"/>
      <c r="L247" s="80"/>
      <c r="M247" s="81"/>
    </row>
    <row r="248" spans="1:13" ht="18" hidden="1" customHeight="1" x14ac:dyDescent="0.25">
      <c r="A248" s="100"/>
      <c r="B248" s="101"/>
      <c r="C248" s="101"/>
      <c r="D248" s="101"/>
      <c r="E248" s="101"/>
      <c r="F248" s="101"/>
      <c r="G248" s="101"/>
      <c r="H248" s="101"/>
      <c r="I248" s="101"/>
      <c r="J248" s="101"/>
      <c r="K248" s="101"/>
      <c r="L248" s="101"/>
      <c r="M248" s="102"/>
    </row>
    <row r="249" spans="1:13" hidden="1" x14ac:dyDescent="0.25">
      <c r="A249" s="103" t="s">
        <v>74</v>
      </c>
      <c r="B249" s="104"/>
      <c r="C249" s="104"/>
      <c r="D249" s="104"/>
      <c r="E249" s="104"/>
      <c r="F249" s="104"/>
      <c r="G249" s="104"/>
      <c r="H249" s="104"/>
      <c r="I249" s="104"/>
      <c r="J249" s="104"/>
      <c r="K249" s="104"/>
      <c r="L249" s="104"/>
      <c r="M249" s="105"/>
    </row>
    <row r="250" spans="1:13" hidden="1" x14ac:dyDescent="0.25">
      <c r="A250" s="20" t="s">
        <v>1</v>
      </c>
      <c r="B250" s="106" t="s">
        <v>63</v>
      </c>
      <c r="C250" s="107"/>
      <c r="D250" s="108"/>
      <c r="E250" s="20"/>
      <c r="F250" s="20"/>
      <c r="G250" s="20"/>
      <c r="H250" s="20"/>
      <c r="I250" s="20"/>
      <c r="J250" s="20"/>
      <c r="K250" s="20"/>
      <c r="L250" s="20"/>
      <c r="M250" s="20"/>
    </row>
    <row r="251" spans="1:13" hidden="1" x14ac:dyDescent="0.25">
      <c r="A251" s="52" t="s">
        <v>64</v>
      </c>
      <c r="B251" s="100"/>
      <c r="C251" s="101"/>
      <c r="D251" s="102"/>
      <c r="E251" s="53"/>
      <c r="F251" s="53"/>
      <c r="G251" s="53">
        <f t="shared" ref="G251:G256" si="35">E251+F251</f>
        <v>0</v>
      </c>
      <c r="H251" s="53"/>
      <c r="I251" s="53"/>
      <c r="J251" s="53">
        <f t="shared" ref="J251:J256" si="36">H251+I251</f>
        <v>0</v>
      </c>
      <c r="K251" s="53">
        <f t="shared" ref="K251:L256" si="37">H251-E251</f>
        <v>0</v>
      </c>
      <c r="L251" s="53">
        <f t="shared" si="37"/>
        <v>0</v>
      </c>
      <c r="M251" s="53">
        <f t="shared" ref="M251:M256" si="38">K251+L251</f>
        <v>0</v>
      </c>
    </row>
    <row r="252" spans="1:13" hidden="1" x14ac:dyDescent="0.25">
      <c r="A252" s="52" t="s">
        <v>64</v>
      </c>
      <c r="B252" s="100"/>
      <c r="C252" s="101"/>
      <c r="D252" s="102"/>
      <c r="E252" s="53"/>
      <c r="F252" s="53"/>
      <c r="G252" s="53">
        <f t="shared" si="35"/>
        <v>0</v>
      </c>
      <c r="H252" s="53"/>
      <c r="I252" s="53"/>
      <c r="J252" s="53">
        <f t="shared" si="36"/>
        <v>0</v>
      </c>
      <c r="K252" s="53">
        <f t="shared" si="37"/>
        <v>0</v>
      </c>
      <c r="L252" s="53">
        <f t="shared" si="37"/>
        <v>0</v>
      </c>
      <c r="M252" s="53">
        <f t="shared" si="38"/>
        <v>0</v>
      </c>
    </row>
    <row r="253" spans="1:13" hidden="1" x14ac:dyDescent="0.25">
      <c r="A253" s="52" t="s">
        <v>64</v>
      </c>
      <c r="B253" s="100"/>
      <c r="C253" s="101"/>
      <c r="D253" s="102"/>
      <c r="E253" s="53"/>
      <c r="F253" s="53"/>
      <c r="G253" s="53">
        <f t="shared" si="35"/>
        <v>0</v>
      </c>
      <c r="H253" s="53"/>
      <c r="I253" s="53"/>
      <c r="J253" s="53">
        <f t="shared" si="36"/>
        <v>0</v>
      </c>
      <c r="K253" s="53">
        <f t="shared" si="37"/>
        <v>0</v>
      </c>
      <c r="L253" s="53">
        <f t="shared" si="37"/>
        <v>0</v>
      </c>
      <c r="M253" s="53">
        <f t="shared" si="38"/>
        <v>0</v>
      </c>
    </row>
    <row r="254" spans="1:13" hidden="1" x14ac:dyDescent="0.25">
      <c r="A254" s="52" t="s">
        <v>64</v>
      </c>
      <c r="B254" s="100"/>
      <c r="C254" s="101"/>
      <c r="D254" s="102"/>
      <c r="E254" s="53"/>
      <c r="F254" s="53"/>
      <c r="G254" s="53">
        <f t="shared" si="35"/>
        <v>0</v>
      </c>
      <c r="H254" s="53"/>
      <c r="I254" s="53"/>
      <c r="J254" s="53">
        <f t="shared" si="36"/>
        <v>0</v>
      </c>
      <c r="K254" s="53">
        <f t="shared" si="37"/>
        <v>0</v>
      </c>
      <c r="L254" s="53">
        <f t="shared" si="37"/>
        <v>0</v>
      </c>
      <c r="M254" s="53">
        <f t="shared" si="38"/>
        <v>0</v>
      </c>
    </row>
    <row r="255" spans="1:13" hidden="1" x14ac:dyDescent="0.25">
      <c r="A255" s="52" t="s">
        <v>64</v>
      </c>
      <c r="B255" s="100"/>
      <c r="C255" s="101"/>
      <c r="D255" s="102"/>
      <c r="E255" s="53"/>
      <c r="F255" s="53"/>
      <c r="G255" s="53">
        <f t="shared" si="35"/>
        <v>0</v>
      </c>
      <c r="H255" s="53"/>
      <c r="I255" s="53"/>
      <c r="J255" s="53">
        <f t="shared" si="36"/>
        <v>0</v>
      </c>
      <c r="K255" s="53">
        <f t="shared" si="37"/>
        <v>0</v>
      </c>
      <c r="L255" s="53">
        <f t="shared" si="37"/>
        <v>0</v>
      </c>
      <c r="M255" s="53">
        <f t="shared" si="38"/>
        <v>0</v>
      </c>
    </row>
    <row r="256" spans="1:13" hidden="1" x14ac:dyDescent="0.25">
      <c r="A256" s="52" t="s">
        <v>64</v>
      </c>
      <c r="B256" s="100"/>
      <c r="C256" s="101"/>
      <c r="D256" s="102"/>
      <c r="E256" s="53"/>
      <c r="F256" s="53"/>
      <c r="G256" s="53">
        <f t="shared" si="35"/>
        <v>0</v>
      </c>
      <c r="H256" s="53"/>
      <c r="I256" s="53"/>
      <c r="J256" s="53">
        <f t="shared" si="36"/>
        <v>0</v>
      </c>
      <c r="K256" s="53">
        <f t="shared" si="37"/>
        <v>0</v>
      </c>
      <c r="L256" s="53">
        <f t="shared" si="37"/>
        <v>0</v>
      </c>
      <c r="M256" s="53">
        <f t="shared" si="38"/>
        <v>0</v>
      </c>
    </row>
    <row r="257" spans="1:13" hidden="1" x14ac:dyDescent="0.25">
      <c r="A257" s="79" t="s">
        <v>65</v>
      </c>
      <c r="B257" s="80"/>
      <c r="C257" s="80"/>
      <c r="D257" s="80"/>
      <c r="E257" s="80"/>
      <c r="F257" s="80"/>
      <c r="G257" s="80"/>
      <c r="H257" s="80"/>
      <c r="I257" s="80"/>
      <c r="J257" s="80"/>
      <c r="K257" s="80"/>
      <c r="L257" s="80"/>
      <c r="M257" s="81"/>
    </row>
    <row r="258" spans="1:13" hidden="1" x14ac:dyDescent="0.25">
      <c r="A258" s="100"/>
      <c r="B258" s="101"/>
      <c r="C258" s="101"/>
      <c r="D258" s="101"/>
      <c r="E258" s="101"/>
      <c r="F258" s="101"/>
      <c r="G258" s="101"/>
      <c r="H258" s="101"/>
      <c r="I258" s="101"/>
      <c r="J258" s="101"/>
      <c r="K258" s="101"/>
      <c r="L258" s="101"/>
      <c r="M258" s="102"/>
    </row>
    <row r="259" spans="1:13" hidden="1" x14ac:dyDescent="0.25">
      <c r="A259" s="20" t="s">
        <v>6</v>
      </c>
      <c r="B259" s="109" t="s">
        <v>66</v>
      </c>
      <c r="C259" s="110"/>
      <c r="D259" s="111"/>
      <c r="E259" s="20"/>
      <c r="F259" s="20"/>
      <c r="G259" s="20"/>
      <c r="H259" s="20"/>
      <c r="I259" s="20"/>
      <c r="J259" s="20"/>
      <c r="K259" s="20"/>
      <c r="L259" s="20"/>
      <c r="M259" s="20"/>
    </row>
    <row r="260" spans="1:13" hidden="1" x14ac:dyDescent="0.25">
      <c r="A260" s="52" t="s">
        <v>64</v>
      </c>
      <c r="B260" s="100"/>
      <c r="C260" s="101"/>
      <c r="D260" s="102"/>
      <c r="E260" s="53"/>
      <c r="F260" s="53"/>
      <c r="G260" s="53">
        <f>E260+F260</f>
        <v>0</v>
      </c>
      <c r="H260" s="53"/>
      <c r="I260" s="53"/>
      <c r="J260" s="53">
        <f>H260+I260</f>
        <v>0</v>
      </c>
      <c r="K260" s="53">
        <f>H260-E260</f>
        <v>0</v>
      </c>
      <c r="L260" s="53">
        <f>I260-F260</f>
        <v>0</v>
      </c>
      <c r="M260" s="53">
        <f>K260+L260</f>
        <v>0</v>
      </c>
    </row>
    <row r="261" spans="1:13" hidden="1" x14ac:dyDescent="0.25">
      <c r="A261" s="52" t="s">
        <v>64</v>
      </c>
      <c r="B261" s="100"/>
      <c r="C261" s="101"/>
      <c r="D261" s="102"/>
      <c r="E261" s="53"/>
      <c r="F261" s="53"/>
      <c r="G261" s="53">
        <f>E261+F261</f>
        <v>0</v>
      </c>
      <c r="H261" s="53"/>
      <c r="I261" s="53"/>
      <c r="J261" s="53">
        <f>H261+I261</f>
        <v>0</v>
      </c>
      <c r="K261" s="53">
        <f>H261-E261</f>
        <v>0</v>
      </c>
      <c r="L261" s="53">
        <f>I261-F261</f>
        <v>0</v>
      </c>
      <c r="M261" s="53">
        <f>K261+L261</f>
        <v>0</v>
      </c>
    </row>
    <row r="262" spans="1:13" hidden="1" x14ac:dyDescent="0.25">
      <c r="A262" s="79" t="s">
        <v>65</v>
      </c>
      <c r="B262" s="80"/>
      <c r="C262" s="80"/>
      <c r="D262" s="80"/>
      <c r="E262" s="80"/>
      <c r="F262" s="80"/>
      <c r="G262" s="80"/>
      <c r="H262" s="80"/>
      <c r="I262" s="80"/>
      <c r="J262" s="80"/>
      <c r="K262" s="80"/>
      <c r="L262" s="80"/>
      <c r="M262" s="81"/>
    </row>
    <row r="263" spans="1:13" hidden="1" x14ac:dyDescent="0.25">
      <c r="A263" s="100"/>
      <c r="B263" s="101"/>
      <c r="C263" s="101"/>
      <c r="D263" s="101"/>
      <c r="E263" s="101"/>
      <c r="F263" s="101"/>
      <c r="G263" s="101"/>
      <c r="H263" s="101"/>
      <c r="I263" s="101"/>
      <c r="J263" s="101"/>
      <c r="K263" s="101"/>
      <c r="L263" s="101"/>
      <c r="M263" s="102"/>
    </row>
    <row r="264" spans="1:13" hidden="1" x14ac:dyDescent="0.25">
      <c r="A264" s="20" t="s">
        <v>8</v>
      </c>
      <c r="B264" s="109" t="s">
        <v>67</v>
      </c>
      <c r="C264" s="110"/>
      <c r="D264" s="111"/>
      <c r="E264" s="20"/>
      <c r="F264" s="20"/>
      <c r="G264" s="20"/>
      <c r="H264" s="20"/>
      <c r="I264" s="20"/>
      <c r="J264" s="20"/>
      <c r="K264" s="20"/>
      <c r="L264" s="20"/>
      <c r="M264" s="20"/>
    </row>
    <row r="265" spans="1:13" hidden="1" x14ac:dyDescent="0.25">
      <c r="A265" s="52" t="s">
        <v>64</v>
      </c>
      <c r="B265" s="100"/>
      <c r="C265" s="101"/>
      <c r="D265" s="102"/>
      <c r="E265" s="53"/>
      <c r="F265" s="53"/>
      <c r="G265" s="53">
        <f>E265+F265</f>
        <v>0</v>
      </c>
      <c r="H265" s="53"/>
      <c r="I265" s="53"/>
      <c r="J265" s="53">
        <f>H265+I265</f>
        <v>0</v>
      </c>
      <c r="K265" s="53">
        <f>H265-E265</f>
        <v>0</v>
      </c>
      <c r="L265" s="53">
        <f>I265-F265</f>
        <v>0</v>
      </c>
      <c r="M265" s="53">
        <f>K265+L265</f>
        <v>0</v>
      </c>
    </row>
    <row r="266" spans="1:13" hidden="1" x14ac:dyDescent="0.25">
      <c r="A266" s="52" t="s">
        <v>64</v>
      </c>
      <c r="B266" s="100"/>
      <c r="C266" s="101"/>
      <c r="D266" s="102"/>
      <c r="E266" s="53"/>
      <c r="F266" s="53"/>
      <c r="G266" s="53">
        <f>E266+F266</f>
        <v>0</v>
      </c>
      <c r="H266" s="53"/>
      <c r="I266" s="53"/>
      <c r="J266" s="53">
        <f>H266+I266</f>
        <v>0</v>
      </c>
      <c r="K266" s="53">
        <f>H266-E266</f>
        <v>0</v>
      </c>
      <c r="L266" s="53">
        <f>I266-F266</f>
        <v>0</v>
      </c>
      <c r="M266" s="53">
        <f>K266+L266</f>
        <v>0</v>
      </c>
    </row>
    <row r="267" spans="1:13" hidden="1" x14ac:dyDescent="0.25">
      <c r="A267" s="79" t="s">
        <v>65</v>
      </c>
      <c r="B267" s="80"/>
      <c r="C267" s="80"/>
      <c r="D267" s="80"/>
      <c r="E267" s="80"/>
      <c r="F267" s="80"/>
      <c r="G267" s="80"/>
      <c r="H267" s="80"/>
      <c r="I267" s="80"/>
      <c r="J267" s="80"/>
      <c r="K267" s="80"/>
      <c r="L267" s="80"/>
      <c r="M267" s="81"/>
    </row>
    <row r="268" spans="1:13" hidden="1" x14ac:dyDescent="0.25">
      <c r="A268" s="100"/>
      <c r="B268" s="101"/>
      <c r="C268" s="101"/>
      <c r="D268" s="101"/>
      <c r="E268" s="101"/>
      <c r="F268" s="101"/>
      <c r="G268" s="101"/>
      <c r="H268" s="101"/>
      <c r="I268" s="101"/>
      <c r="J268" s="101"/>
      <c r="K268" s="101"/>
      <c r="L268" s="101"/>
      <c r="M268" s="102"/>
    </row>
    <row r="269" spans="1:13" hidden="1" x14ac:dyDescent="0.25">
      <c r="A269" s="20" t="s">
        <v>68</v>
      </c>
      <c r="B269" s="109" t="s">
        <v>69</v>
      </c>
      <c r="C269" s="110"/>
      <c r="D269" s="111"/>
      <c r="E269" s="20"/>
      <c r="F269" s="20"/>
      <c r="G269" s="20"/>
      <c r="H269" s="20"/>
      <c r="I269" s="20"/>
      <c r="J269" s="20"/>
      <c r="K269" s="20"/>
      <c r="L269" s="20"/>
      <c r="M269" s="20"/>
    </row>
    <row r="270" spans="1:13" hidden="1" x14ac:dyDescent="0.25">
      <c r="A270" s="52" t="s">
        <v>64</v>
      </c>
      <c r="B270" s="100"/>
      <c r="C270" s="101"/>
      <c r="D270" s="102"/>
      <c r="E270" s="53"/>
      <c r="F270" s="53"/>
      <c r="G270" s="53">
        <f>E270+F270</f>
        <v>0</v>
      </c>
      <c r="H270" s="53"/>
      <c r="I270" s="53"/>
      <c r="J270" s="53">
        <f>H270+I270</f>
        <v>0</v>
      </c>
      <c r="K270" s="53">
        <f t="shared" ref="K270:L272" si="39">H270-E270</f>
        <v>0</v>
      </c>
      <c r="L270" s="53">
        <f t="shared" si="39"/>
        <v>0</v>
      </c>
      <c r="M270" s="53">
        <f>K270+L270</f>
        <v>0</v>
      </c>
    </row>
    <row r="271" spans="1:13" hidden="1" x14ac:dyDescent="0.25">
      <c r="A271" s="52" t="s">
        <v>64</v>
      </c>
      <c r="B271" s="100"/>
      <c r="C271" s="101"/>
      <c r="D271" s="102"/>
      <c r="E271" s="53"/>
      <c r="F271" s="53"/>
      <c r="G271" s="53">
        <f>E271+F271</f>
        <v>0</v>
      </c>
      <c r="H271" s="53"/>
      <c r="I271" s="53"/>
      <c r="J271" s="53">
        <f>H271+I271</f>
        <v>0</v>
      </c>
      <c r="K271" s="53">
        <f t="shared" si="39"/>
        <v>0</v>
      </c>
      <c r="L271" s="53">
        <f t="shared" si="39"/>
        <v>0</v>
      </c>
      <c r="M271" s="53">
        <f>K271+L271</f>
        <v>0</v>
      </c>
    </row>
    <row r="272" spans="1:13" hidden="1" x14ac:dyDescent="0.25">
      <c r="A272" s="52" t="s">
        <v>64</v>
      </c>
      <c r="B272" s="100"/>
      <c r="C272" s="101"/>
      <c r="D272" s="102"/>
      <c r="E272" s="53"/>
      <c r="F272" s="53"/>
      <c r="G272" s="53">
        <f>E272+F272</f>
        <v>0</v>
      </c>
      <c r="H272" s="53"/>
      <c r="I272" s="53"/>
      <c r="J272" s="53">
        <f>H272+I272</f>
        <v>0</v>
      </c>
      <c r="K272" s="53">
        <f t="shared" si="39"/>
        <v>0</v>
      </c>
      <c r="L272" s="53">
        <f t="shared" si="39"/>
        <v>0</v>
      </c>
      <c r="M272" s="53">
        <f>K272+L272</f>
        <v>0</v>
      </c>
    </row>
    <row r="273" spans="1:13" hidden="1" x14ac:dyDescent="0.25">
      <c r="A273" s="79" t="s">
        <v>65</v>
      </c>
      <c r="B273" s="80"/>
      <c r="C273" s="80"/>
      <c r="D273" s="80"/>
      <c r="E273" s="80"/>
      <c r="F273" s="80"/>
      <c r="G273" s="80"/>
      <c r="H273" s="80"/>
      <c r="I273" s="80"/>
      <c r="J273" s="80"/>
      <c r="K273" s="80"/>
      <c r="L273" s="80"/>
      <c r="M273" s="81"/>
    </row>
    <row r="274" spans="1:13" hidden="1" x14ac:dyDescent="0.25">
      <c r="A274" s="100"/>
      <c r="B274" s="101"/>
      <c r="C274" s="101"/>
      <c r="D274" s="101"/>
      <c r="E274" s="101"/>
      <c r="F274" s="101"/>
      <c r="G274" s="101"/>
      <c r="H274" s="101"/>
      <c r="I274" s="101"/>
      <c r="J274" s="101"/>
      <c r="K274" s="101"/>
      <c r="L274" s="101"/>
      <c r="M274" s="102"/>
    </row>
    <row r="275" spans="1:13" ht="17.25" hidden="1" customHeight="1" x14ac:dyDescent="0.25">
      <c r="A275" s="79" t="s">
        <v>70</v>
      </c>
      <c r="B275" s="80"/>
      <c r="C275" s="80"/>
      <c r="D275" s="80"/>
      <c r="E275" s="80"/>
      <c r="F275" s="80"/>
      <c r="G275" s="80"/>
      <c r="H275" s="80"/>
      <c r="I275" s="80"/>
      <c r="J275" s="80"/>
      <c r="K275" s="80"/>
      <c r="L275" s="80"/>
      <c r="M275" s="81"/>
    </row>
    <row r="276" spans="1:13" ht="18" hidden="1" customHeight="1" x14ac:dyDescent="0.25">
      <c r="A276" s="100"/>
      <c r="B276" s="101"/>
      <c r="C276" s="101"/>
      <c r="D276" s="101"/>
      <c r="E276" s="101"/>
      <c r="F276" s="101"/>
      <c r="G276" s="101"/>
      <c r="H276" s="101"/>
      <c r="I276" s="101"/>
      <c r="J276" s="101"/>
      <c r="K276" s="101"/>
      <c r="L276" s="101"/>
      <c r="M276" s="102"/>
    </row>
    <row r="278" spans="1:13" x14ac:dyDescent="0.25">
      <c r="A278" s="8" t="s">
        <v>75</v>
      </c>
      <c r="B278" s="5" t="s">
        <v>76</v>
      </c>
    </row>
    <row r="279" spans="1:13" x14ac:dyDescent="0.25">
      <c r="A279" s="84" t="s">
        <v>18</v>
      </c>
      <c r="B279" s="93" t="s">
        <v>19</v>
      </c>
      <c r="C279" s="94"/>
      <c r="D279" s="95"/>
      <c r="E279" s="86" t="s">
        <v>77</v>
      </c>
      <c r="F279" s="87"/>
      <c r="G279" s="88"/>
      <c r="H279" s="86" t="s">
        <v>78</v>
      </c>
      <c r="I279" s="87"/>
      <c r="J279" s="88"/>
      <c r="K279" s="86" t="s">
        <v>79</v>
      </c>
      <c r="L279" s="87"/>
      <c r="M279" s="88"/>
    </row>
    <row r="280" spans="1:13" ht="31.5" x14ac:dyDescent="0.25">
      <c r="A280" s="85"/>
      <c r="B280" s="96"/>
      <c r="C280" s="97"/>
      <c r="D280" s="98"/>
      <c r="E280" s="15" t="s">
        <v>23</v>
      </c>
      <c r="F280" s="15" t="s">
        <v>24</v>
      </c>
      <c r="G280" s="16" t="s">
        <v>25</v>
      </c>
      <c r="H280" s="15" t="s">
        <v>23</v>
      </c>
      <c r="I280" s="15" t="s">
        <v>24</v>
      </c>
      <c r="J280" s="16" t="s">
        <v>25</v>
      </c>
      <c r="K280" s="15" t="s">
        <v>23</v>
      </c>
      <c r="L280" s="15" t="s">
        <v>24</v>
      </c>
      <c r="M280" s="16" t="s">
        <v>25</v>
      </c>
    </row>
    <row r="281" spans="1:13" ht="21.75" customHeight="1" x14ac:dyDescent="0.25">
      <c r="A281" s="16"/>
      <c r="B281" s="112" t="s">
        <v>80</v>
      </c>
      <c r="C281" s="113"/>
      <c r="D281" s="114"/>
      <c r="E281" s="67">
        <f>E285+E310+E331+E352+E373+E394+E415</f>
        <v>28799.572609999999</v>
      </c>
      <c r="F281" s="67">
        <f>F285+F310+F331+F352+F373+F394+F415</f>
        <v>4502.5084699999998</v>
      </c>
      <c r="G281" s="67">
        <f>E281+F281</f>
        <v>33302.081079999996</v>
      </c>
      <c r="H281" s="67">
        <f>H285+H310+H331+H352+H373+H394+H415</f>
        <v>35891.044139999998</v>
      </c>
      <c r="I281" s="67">
        <f>I285+I310+I331+I352+I373+I394+I415</f>
        <v>5398.09051</v>
      </c>
      <c r="J281" s="67">
        <f>H281+I281</f>
        <v>41289.13465</v>
      </c>
      <c r="K281" s="55">
        <f>H281/E281</f>
        <v>1.2462353044620407</v>
      </c>
      <c r="L281" s="55">
        <f>I281/F281</f>
        <v>1.1989073526384728</v>
      </c>
      <c r="M281" s="55">
        <f>J281/G281</f>
        <v>1.2398364700035738</v>
      </c>
    </row>
    <row r="282" spans="1:13" x14ac:dyDescent="0.25">
      <c r="A282" s="118" t="s">
        <v>81</v>
      </c>
      <c r="B282" s="119"/>
      <c r="C282" s="119"/>
      <c r="D282" s="119"/>
      <c r="E282" s="119"/>
      <c r="F282" s="119"/>
      <c r="G282" s="119"/>
      <c r="H282" s="119"/>
      <c r="I282" s="119"/>
      <c r="J282" s="119"/>
      <c r="K282" s="119"/>
      <c r="L282" s="119"/>
      <c r="M282" s="120"/>
    </row>
    <row r="283" spans="1:13" ht="33.75" customHeight="1" x14ac:dyDescent="0.25">
      <c r="A283" s="100" t="s">
        <v>143</v>
      </c>
      <c r="B283" s="101"/>
      <c r="C283" s="101"/>
      <c r="D283" s="101"/>
      <c r="E283" s="101"/>
      <c r="F283" s="101"/>
      <c r="G283" s="101"/>
      <c r="H283" s="101"/>
      <c r="I283" s="101"/>
      <c r="J283" s="101"/>
      <c r="K283" s="101"/>
      <c r="L283" s="101"/>
      <c r="M283" s="102"/>
    </row>
    <row r="284" spans="1:13" x14ac:dyDescent="0.25">
      <c r="A284" s="20"/>
      <c r="B284" s="121" t="s">
        <v>44</v>
      </c>
      <c r="C284" s="122"/>
      <c r="D284" s="123"/>
      <c r="E284" s="20"/>
      <c r="F284" s="20"/>
      <c r="G284" s="20"/>
      <c r="H284" s="20"/>
      <c r="I284" s="20"/>
      <c r="J284" s="20"/>
      <c r="K284" s="20"/>
      <c r="L284" s="20"/>
      <c r="M284" s="20"/>
    </row>
    <row r="285" spans="1:13" ht="31.5" customHeight="1" x14ac:dyDescent="0.25">
      <c r="A285" s="16">
        <v>1</v>
      </c>
      <c r="B285" s="124" t="s">
        <v>121</v>
      </c>
      <c r="C285" s="125"/>
      <c r="D285" s="126"/>
      <c r="E285" s="67">
        <v>28799.572609999999</v>
      </c>
      <c r="F285" s="67">
        <f>4426.50847</f>
        <v>4426.5084699999998</v>
      </c>
      <c r="G285" s="67">
        <f>E285+F285</f>
        <v>33226.081079999996</v>
      </c>
      <c r="H285" s="67">
        <v>35891.044139999998</v>
      </c>
      <c r="I285" s="67">
        <v>4730.8560399999997</v>
      </c>
      <c r="J285" s="67">
        <f>H285+I285</f>
        <v>40621.900179999997</v>
      </c>
      <c r="K285" s="55">
        <f>H285/E285</f>
        <v>1.2462353044620407</v>
      </c>
      <c r="L285" s="55">
        <f>I285/F285</f>
        <v>1.0687556732496211</v>
      </c>
      <c r="M285" s="55">
        <f>J285/G285</f>
        <v>1.2225907738620374</v>
      </c>
    </row>
    <row r="286" spans="1:13" s="56" customFormat="1" ht="30.75" customHeight="1" x14ac:dyDescent="0.2">
      <c r="A286" s="79" t="s">
        <v>82</v>
      </c>
      <c r="B286" s="80"/>
      <c r="C286" s="80"/>
      <c r="D286" s="80"/>
      <c r="E286" s="80"/>
      <c r="F286" s="80"/>
      <c r="G286" s="80"/>
      <c r="H286" s="80"/>
      <c r="I286" s="80"/>
      <c r="J286" s="80"/>
      <c r="K286" s="80"/>
      <c r="L286" s="80"/>
      <c r="M286" s="81"/>
    </row>
    <row r="287" spans="1:13" s="56" customFormat="1" ht="36.75" customHeight="1" x14ac:dyDescent="0.2">
      <c r="A287" s="100" t="s">
        <v>161</v>
      </c>
      <c r="B287" s="101"/>
      <c r="C287" s="101"/>
      <c r="D287" s="101"/>
      <c r="E287" s="101"/>
      <c r="F287" s="101"/>
      <c r="G287" s="101"/>
      <c r="H287" s="101"/>
      <c r="I287" s="101"/>
      <c r="J287" s="101"/>
      <c r="K287" s="101"/>
      <c r="L287" s="101"/>
      <c r="M287" s="102"/>
    </row>
    <row r="288" spans="1:13" x14ac:dyDescent="0.25">
      <c r="A288" s="16" t="s">
        <v>1</v>
      </c>
      <c r="B288" s="109" t="s">
        <v>63</v>
      </c>
      <c r="C288" s="110"/>
      <c r="D288" s="111"/>
      <c r="E288" s="20"/>
      <c r="F288" s="20"/>
      <c r="G288" s="20"/>
      <c r="H288" s="20"/>
      <c r="I288" s="20"/>
      <c r="J288" s="20"/>
      <c r="K288" s="20"/>
      <c r="L288" s="20"/>
      <c r="M288" s="20"/>
    </row>
    <row r="289" spans="1:13" x14ac:dyDescent="0.25">
      <c r="A289" s="52" t="s">
        <v>64</v>
      </c>
      <c r="B289" s="100" t="s">
        <v>132</v>
      </c>
      <c r="C289" s="101"/>
      <c r="D289" s="102"/>
      <c r="E289" s="66">
        <v>3</v>
      </c>
      <c r="F289" s="53"/>
      <c r="G289" s="66">
        <f t="shared" ref="G289:G292" si="40">E289+F289</f>
        <v>3</v>
      </c>
      <c r="H289" s="66">
        <v>3</v>
      </c>
      <c r="I289" s="66"/>
      <c r="J289" s="66">
        <f t="shared" ref="J289:J292" si="41">H289+I289</f>
        <v>3</v>
      </c>
      <c r="K289" s="57">
        <f t="shared" ref="K289:K292" si="42">H289/E289</f>
        <v>1</v>
      </c>
      <c r="L289" s="57"/>
      <c r="M289" s="57">
        <f t="shared" ref="M289:M292" si="43">J289/G289</f>
        <v>1</v>
      </c>
    </row>
    <row r="290" spans="1:13" x14ac:dyDescent="0.25">
      <c r="A290" s="52" t="s">
        <v>64</v>
      </c>
      <c r="B290" s="100" t="s">
        <v>131</v>
      </c>
      <c r="C290" s="101"/>
      <c r="D290" s="102"/>
      <c r="E290" s="66">
        <v>272</v>
      </c>
      <c r="F290" s="53"/>
      <c r="G290" s="66">
        <f t="shared" si="40"/>
        <v>272</v>
      </c>
      <c r="H290" s="66">
        <v>273</v>
      </c>
      <c r="I290" s="66"/>
      <c r="J290" s="66">
        <f t="shared" si="41"/>
        <v>273</v>
      </c>
      <c r="K290" s="57">
        <f t="shared" si="42"/>
        <v>1.0036764705882353</v>
      </c>
      <c r="L290" s="57"/>
      <c r="M290" s="57">
        <f t="shared" si="43"/>
        <v>1.0036764705882353</v>
      </c>
    </row>
    <row r="291" spans="1:13" ht="30.75" customHeight="1" x14ac:dyDescent="0.25">
      <c r="A291" s="52" t="s">
        <v>64</v>
      </c>
      <c r="B291" s="100" t="s">
        <v>126</v>
      </c>
      <c r="C291" s="101"/>
      <c r="D291" s="102"/>
      <c r="E291" s="53">
        <v>104.25</v>
      </c>
      <c r="F291" s="53"/>
      <c r="G291" s="53">
        <f t="shared" si="40"/>
        <v>104.25</v>
      </c>
      <c r="H291" s="53">
        <v>104.25</v>
      </c>
      <c r="I291" s="53"/>
      <c r="J291" s="53">
        <f t="shared" si="41"/>
        <v>104.25</v>
      </c>
      <c r="K291" s="57">
        <f t="shared" si="42"/>
        <v>1</v>
      </c>
      <c r="L291" s="57"/>
      <c r="M291" s="57">
        <f t="shared" si="43"/>
        <v>1</v>
      </c>
    </row>
    <row r="292" spans="1:13" ht="32.25" customHeight="1" x14ac:dyDescent="0.25">
      <c r="A292" s="52" t="s">
        <v>64</v>
      </c>
      <c r="B292" s="100" t="s">
        <v>127</v>
      </c>
      <c r="C292" s="101"/>
      <c r="D292" s="102"/>
      <c r="E292" s="53">
        <v>32</v>
      </c>
      <c r="F292" s="53"/>
      <c r="G292" s="53">
        <f t="shared" si="40"/>
        <v>32</v>
      </c>
      <c r="H292" s="53">
        <v>32</v>
      </c>
      <c r="I292" s="53"/>
      <c r="J292" s="53">
        <f t="shared" si="41"/>
        <v>32</v>
      </c>
      <c r="K292" s="57">
        <f t="shared" si="42"/>
        <v>1</v>
      </c>
      <c r="L292" s="57"/>
      <c r="M292" s="57">
        <f t="shared" si="43"/>
        <v>1</v>
      </c>
    </row>
    <row r="293" spans="1:13" x14ac:dyDescent="0.25">
      <c r="A293" s="52" t="s">
        <v>64</v>
      </c>
      <c r="B293" s="100" t="s">
        <v>128</v>
      </c>
      <c r="C293" s="101"/>
      <c r="D293" s="102"/>
      <c r="E293" s="53">
        <v>28.5</v>
      </c>
      <c r="F293" s="53"/>
      <c r="G293" s="53">
        <f t="shared" ref="G293:G298" si="44">E293+F293</f>
        <v>28.5</v>
      </c>
      <c r="H293" s="53">
        <v>28.5</v>
      </c>
      <c r="I293" s="53"/>
      <c r="J293" s="53">
        <f t="shared" ref="J293:J298" si="45">H293+I293</f>
        <v>28.5</v>
      </c>
      <c r="K293" s="57">
        <f t="shared" ref="K293:M298" si="46">H293/E293</f>
        <v>1</v>
      </c>
      <c r="L293" s="57"/>
      <c r="M293" s="57">
        <f t="shared" si="46"/>
        <v>1</v>
      </c>
    </row>
    <row r="294" spans="1:13" x14ac:dyDescent="0.25">
      <c r="A294" s="52" t="s">
        <v>64</v>
      </c>
      <c r="B294" s="100" t="s">
        <v>129</v>
      </c>
      <c r="C294" s="101"/>
      <c r="D294" s="102"/>
      <c r="E294" s="53">
        <v>53.75</v>
      </c>
      <c r="F294" s="53"/>
      <c r="G294" s="53">
        <f t="shared" si="44"/>
        <v>53.75</v>
      </c>
      <c r="H294" s="53">
        <v>53.75</v>
      </c>
      <c r="I294" s="53"/>
      <c r="J294" s="53">
        <f t="shared" si="45"/>
        <v>53.75</v>
      </c>
      <c r="K294" s="57">
        <f t="shared" si="46"/>
        <v>1</v>
      </c>
      <c r="L294" s="57"/>
      <c r="M294" s="57">
        <f t="shared" si="46"/>
        <v>1</v>
      </c>
    </row>
    <row r="295" spans="1:13" x14ac:dyDescent="0.25">
      <c r="A295" s="52" t="s">
        <v>64</v>
      </c>
      <c r="B295" s="100" t="s">
        <v>130</v>
      </c>
      <c r="C295" s="101"/>
      <c r="D295" s="102"/>
      <c r="E295" s="53">
        <f>SUM(E291:E294)</f>
        <v>218.5</v>
      </c>
      <c r="F295" s="53"/>
      <c r="G295" s="53">
        <f t="shared" si="44"/>
        <v>218.5</v>
      </c>
      <c r="H295" s="53">
        <f>SUM(H291:H294)</f>
        <v>218.5</v>
      </c>
      <c r="I295" s="53"/>
      <c r="J295" s="53">
        <f t="shared" si="45"/>
        <v>218.5</v>
      </c>
      <c r="K295" s="57">
        <f t="shared" si="46"/>
        <v>1</v>
      </c>
      <c r="L295" s="57"/>
      <c r="M295" s="57">
        <f t="shared" si="46"/>
        <v>1</v>
      </c>
    </row>
    <row r="296" spans="1:13" hidden="1" x14ac:dyDescent="0.25">
      <c r="A296" s="16"/>
      <c r="B296" s="115"/>
      <c r="C296" s="116"/>
      <c r="D296" s="117"/>
      <c r="E296" s="53"/>
      <c r="F296" s="53"/>
      <c r="G296" s="53">
        <f t="shared" si="44"/>
        <v>0</v>
      </c>
      <c r="H296" s="53"/>
      <c r="I296" s="53"/>
      <c r="J296" s="53">
        <f t="shared" si="45"/>
        <v>0</v>
      </c>
      <c r="K296" s="57" t="e">
        <f t="shared" si="46"/>
        <v>#DIV/0!</v>
      </c>
      <c r="L296" s="57" t="e">
        <f t="shared" si="46"/>
        <v>#DIV/0!</v>
      </c>
      <c r="M296" s="57" t="e">
        <f t="shared" si="46"/>
        <v>#DIV/0!</v>
      </c>
    </row>
    <row r="297" spans="1:13" hidden="1" x14ac:dyDescent="0.25">
      <c r="A297" s="16"/>
      <c r="B297" s="115"/>
      <c r="C297" s="116"/>
      <c r="D297" s="117"/>
      <c r="E297" s="53"/>
      <c r="F297" s="53"/>
      <c r="G297" s="53">
        <f t="shared" si="44"/>
        <v>0</v>
      </c>
      <c r="H297" s="53"/>
      <c r="I297" s="53"/>
      <c r="J297" s="53">
        <f t="shared" si="45"/>
        <v>0</v>
      </c>
      <c r="K297" s="57" t="e">
        <f t="shared" si="46"/>
        <v>#DIV/0!</v>
      </c>
      <c r="L297" s="57" t="e">
        <f t="shared" si="46"/>
        <v>#DIV/0!</v>
      </c>
      <c r="M297" s="57" t="e">
        <f t="shared" si="46"/>
        <v>#DIV/0!</v>
      </c>
    </row>
    <row r="298" spans="1:13" hidden="1" x14ac:dyDescent="0.25">
      <c r="A298" s="16"/>
      <c r="B298" s="115"/>
      <c r="C298" s="116"/>
      <c r="D298" s="117"/>
      <c r="E298" s="53"/>
      <c r="F298" s="53"/>
      <c r="G298" s="53">
        <f t="shared" si="44"/>
        <v>0</v>
      </c>
      <c r="H298" s="53"/>
      <c r="I298" s="53"/>
      <c r="J298" s="53">
        <f t="shared" si="45"/>
        <v>0</v>
      </c>
      <c r="K298" s="57" t="e">
        <f t="shared" si="46"/>
        <v>#DIV/0!</v>
      </c>
      <c r="L298" s="57" t="e">
        <f t="shared" si="46"/>
        <v>#DIV/0!</v>
      </c>
      <c r="M298" s="57" t="e">
        <f t="shared" si="46"/>
        <v>#DIV/0!</v>
      </c>
    </row>
    <row r="299" spans="1:13" x14ac:dyDescent="0.25">
      <c r="A299" s="16" t="s">
        <v>6</v>
      </c>
      <c r="B299" s="109" t="s">
        <v>66</v>
      </c>
      <c r="C299" s="110"/>
      <c r="D299" s="111"/>
      <c r="E299" s="20"/>
      <c r="F299" s="20"/>
      <c r="G299" s="20"/>
      <c r="H299" s="20"/>
      <c r="I299" s="20"/>
      <c r="J299" s="20"/>
      <c r="K299" s="20"/>
      <c r="L299" s="20"/>
      <c r="M299" s="20"/>
    </row>
    <row r="300" spans="1:13" x14ac:dyDescent="0.25">
      <c r="A300" s="52" t="s">
        <v>64</v>
      </c>
      <c r="B300" s="100" t="s">
        <v>133</v>
      </c>
      <c r="C300" s="101"/>
      <c r="D300" s="102"/>
      <c r="E300" s="66">
        <v>5610</v>
      </c>
      <c r="F300" s="66"/>
      <c r="G300" s="66">
        <f>E300+F300</f>
        <v>5610</v>
      </c>
      <c r="H300" s="66">
        <v>5639</v>
      </c>
      <c r="I300" s="66"/>
      <c r="J300" s="66">
        <f>H300+I300</f>
        <v>5639</v>
      </c>
      <c r="K300" s="57">
        <f t="shared" ref="K300:M301" si="47">H300/E300</f>
        <v>1.0051693404634581</v>
      </c>
      <c r="L300" s="57"/>
      <c r="M300" s="57">
        <f t="shared" si="47"/>
        <v>1.0051693404634581</v>
      </c>
    </row>
    <row r="301" spans="1:13" hidden="1" x14ac:dyDescent="0.25">
      <c r="A301" s="16"/>
      <c r="B301" s="115"/>
      <c r="C301" s="116"/>
      <c r="D301" s="117"/>
      <c r="E301" s="53"/>
      <c r="F301" s="53"/>
      <c r="G301" s="53">
        <f>E301+F301</f>
        <v>0</v>
      </c>
      <c r="H301" s="53"/>
      <c r="I301" s="53"/>
      <c r="J301" s="53">
        <f>H301+I301</f>
        <v>0</v>
      </c>
      <c r="K301" s="57" t="e">
        <f t="shared" si="47"/>
        <v>#DIV/0!</v>
      </c>
      <c r="L301" s="57" t="e">
        <f t="shared" si="47"/>
        <v>#DIV/0!</v>
      </c>
      <c r="M301" s="57" t="e">
        <f t="shared" si="47"/>
        <v>#DIV/0!</v>
      </c>
    </row>
    <row r="302" spans="1:13" x14ac:dyDescent="0.25">
      <c r="A302" s="16" t="s">
        <v>8</v>
      </c>
      <c r="B302" s="109" t="s">
        <v>67</v>
      </c>
      <c r="C302" s="110"/>
      <c r="D302" s="111"/>
      <c r="E302" s="20"/>
      <c r="F302" s="20"/>
      <c r="G302" s="20"/>
      <c r="H302" s="20"/>
      <c r="I302" s="20"/>
      <c r="J302" s="20"/>
      <c r="K302" s="20"/>
      <c r="L302" s="20"/>
      <c r="M302" s="20"/>
    </row>
    <row r="303" spans="1:13" ht="31.5" customHeight="1" x14ac:dyDescent="0.25">
      <c r="A303" s="52" t="s">
        <v>64</v>
      </c>
      <c r="B303" s="100" t="s">
        <v>135</v>
      </c>
      <c r="C303" s="101"/>
      <c r="D303" s="102"/>
      <c r="E303" s="53">
        <v>5.1340000000000003</v>
      </c>
      <c r="F303" s="53">
        <v>0.80200000000000005</v>
      </c>
      <c r="G303" s="53">
        <f>E303+F303</f>
        <v>5.9359999999999999</v>
      </c>
      <c r="H303" s="53">
        <v>6.3650000000000002</v>
      </c>
      <c r="I303" s="53">
        <v>0.95699999999999996</v>
      </c>
      <c r="J303" s="53">
        <f>H303+I303</f>
        <v>7.3220000000000001</v>
      </c>
      <c r="K303" s="57">
        <f t="shared" ref="K303:M304" si="48">H303/E303</f>
        <v>1.2397740553174912</v>
      </c>
      <c r="L303" s="57">
        <f t="shared" si="48"/>
        <v>1.1932668329177056</v>
      </c>
      <c r="M303" s="57">
        <f t="shared" si="48"/>
        <v>1.2334905660377358</v>
      </c>
    </row>
    <row r="304" spans="1:13" ht="34.5" customHeight="1" x14ac:dyDescent="0.25">
      <c r="A304" s="52" t="s">
        <v>64</v>
      </c>
      <c r="B304" s="100" t="s">
        <v>136</v>
      </c>
      <c r="C304" s="101"/>
      <c r="D304" s="102"/>
      <c r="E304" s="53">
        <v>5.1340000000000003</v>
      </c>
      <c r="F304" s="53">
        <v>0.78900000000000003</v>
      </c>
      <c r="G304" s="53">
        <f>E304+F304</f>
        <v>5.923</v>
      </c>
      <c r="H304" s="53">
        <v>6.3650000000000002</v>
      </c>
      <c r="I304" s="53">
        <v>0.83899999999999997</v>
      </c>
      <c r="J304" s="53">
        <f>H304+I304</f>
        <v>7.2040000000000006</v>
      </c>
      <c r="K304" s="57">
        <f t="shared" si="48"/>
        <v>1.2397740553174912</v>
      </c>
      <c r="L304" s="57">
        <f t="shared" si="48"/>
        <v>1.0633713561470215</v>
      </c>
      <c r="M304" s="57">
        <f t="shared" si="48"/>
        <v>1.2162755360459228</v>
      </c>
    </row>
    <row r="305" spans="1:13" x14ac:dyDescent="0.25">
      <c r="A305" s="16" t="s">
        <v>68</v>
      </c>
      <c r="B305" s="109" t="s">
        <v>69</v>
      </c>
      <c r="C305" s="110"/>
      <c r="D305" s="111"/>
      <c r="E305" s="20"/>
      <c r="F305" s="20"/>
      <c r="G305" s="20"/>
      <c r="H305" s="20"/>
      <c r="I305" s="20"/>
      <c r="J305" s="20"/>
      <c r="K305" s="20"/>
      <c r="L305" s="20"/>
      <c r="M305" s="20"/>
    </row>
    <row r="306" spans="1:13" x14ac:dyDescent="0.25">
      <c r="A306" s="52" t="s">
        <v>64</v>
      </c>
      <c r="B306" s="100" t="s">
        <v>137</v>
      </c>
      <c r="C306" s="101"/>
      <c r="D306" s="102"/>
      <c r="E306" s="65">
        <v>13.14</v>
      </c>
      <c r="F306" s="65"/>
      <c r="G306" s="65">
        <f>E306+F306</f>
        <v>13.14</v>
      </c>
      <c r="H306" s="65">
        <v>12.5</v>
      </c>
      <c r="I306" s="65"/>
      <c r="J306" s="65">
        <f>H306+I306</f>
        <v>12.5</v>
      </c>
      <c r="K306" s="57">
        <f t="shared" ref="K306:M307" si="49">H306/E306</f>
        <v>0.9512937595129376</v>
      </c>
      <c r="L306" s="57"/>
      <c r="M306" s="57">
        <f t="shared" si="49"/>
        <v>0.9512937595129376</v>
      </c>
    </row>
    <row r="307" spans="1:13" hidden="1" x14ac:dyDescent="0.25">
      <c r="A307" s="16"/>
      <c r="B307" s="115"/>
      <c r="C307" s="116"/>
      <c r="D307" s="117"/>
      <c r="E307" s="53"/>
      <c r="F307" s="53"/>
      <c r="G307" s="53">
        <f>E307+F307</f>
        <v>0</v>
      </c>
      <c r="H307" s="53"/>
      <c r="I307" s="53"/>
      <c r="J307" s="53">
        <f>H307+I307</f>
        <v>0</v>
      </c>
      <c r="K307" s="57" t="e">
        <f t="shared" si="49"/>
        <v>#DIV/0!</v>
      </c>
      <c r="L307" s="57" t="e">
        <f t="shared" si="49"/>
        <v>#DIV/0!</v>
      </c>
      <c r="M307" s="57" t="e">
        <f t="shared" si="49"/>
        <v>#DIV/0!</v>
      </c>
    </row>
    <row r="308" spans="1:13" x14ac:dyDescent="0.25">
      <c r="A308" s="79" t="s">
        <v>83</v>
      </c>
      <c r="B308" s="80"/>
      <c r="C308" s="80"/>
      <c r="D308" s="80"/>
      <c r="E308" s="80"/>
      <c r="F308" s="80"/>
      <c r="G308" s="80"/>
      <c r="H308" s="80"/>
      <c r="I308" s="80"/>
      <c r="J308" s="80"/>
      <c r="K308" s="80"/>
      <c r="L308" s="80"/>
      <c r="M308" s="81"/>
    </row>
    <row r="309" spans="1:13" ht="36" customHeight="1" x14ac:dyDescent="0.25">
      <c r="A309" s="100" t="s">
        <v>161</v>
      </c>
      <c r="B309" s="101"/>
      <c r="C309" s="101"/>
      <c r="D309" s="101"/>
      <c r="E309" s="101"/>
      <c r="F309" s="101"/>
      <c r="G309" s="101"/>
      <c r="H309" s="101"/>
      <c r="I309" s="101"/>
      <c r="J309" s="101"/>
      <c r="K309" s="101"/>
      <c r="L309" s="101"/>
      <c r="M309" s="102"/>
    </row>
    <row r="310" spans="1:13" ht="15.75" customHeight="1" x14ac:dyDescent="0.25">
      <c r="A310" s="16">
        <v>2</v>
      </c>
      <c r="B310" s="124" t="s">
        <v>123</v>
      </c>
      <c r="C310" s="125"/>
      <c r="D310" s="126"/>
      <c r="E310" s="67"/>
      <c r="F310" s="67">
        <v>76</v>
      </c>
      <c r="G310" s="67">
        <f>E310+F310</f>
        <v>76</v>
      </c>
      <c r="H310" s="67"/>
      <c r="I310" s="67">
        <v>144.5</v>
      </c>
      <c r="J310" s="54">
        <f>H310+I310</f>
        <v>144.5</v>
      </c>
      <c r="K310" s="55"/>
      <c r="L310" s="55">
        <f>I310/F310</f>
        <v>1.9013157894736843</v>
      </c>
      <c r="M310" s="55">
        <f>J310/G310</f>
        <v>1.9013157894736843</v>
      </c>
    </row>
    <row r="311" spans="1:13" s="56" customFormat="1" ht="30.75" customHeight="1" x14ac:dyDescent="0.2">
      <c r="A311" s="79" t="s">
        <v>82</v>
      </c>
      <c r="B311" s="80"/>
      <c r="C311" s="80"/>
      <c r="D311" s="80"/>
      <c r="E311" s="80"/>
      <c r="F311" s="80"/>
      <c r="G311" s="80"/>
      <c r="H311" s="80"/>
      <c r="I311" s="80"/>
      <c r="J311" s="80"/>
      <c r="K311" s="80"/>
      <c r="L311" s="80"/>
      <c r="M311" s="81"/>
    </row>
    <row r="312" spans="1:13" s="56" customFormat="1" ht="17.25" customHeight="1" x14ac:dyDescent="0.2">
      <c r="A312" s="100" t="s">
        <v>142</v>
      </c>
      <c r="B312" s="101"/>
      <c r="C312" s="101"/>
      <c r="D312" s="101"/>
      <c r="E312" s="101"/>
      <c r="F312" s="101"/>
      <c r="G312" s="101"/>
      <c r="H312" s="101"/>
      <c r="I312" s="101"/>
      <c r="J312" s="101"/>
      <c r="K312" s="101"/>
      <c r="L312" s="101"/>
      <c r="M312" s="102"/>
    </row>
    <row r="313" spans="1:13" x14ac:dyDescent="0.25">
      <c r="A313" s="16" t="s">
        <v>1</v>
      </c>
      <c r="B313" s="109" t="s">
        <v>63</v>
      </c>
      <c r="C313" s="110"/>
      <c r="D313" s="111"/>
      <c r="E313" s="20"/>
      <c r="F313" s="20"/>
      <c r="G313" s="20"/>
      <c r="H313" s="20"/>
      <c r="I313" s="20"/>
      <c r="J313" s="20"/>
      <c r="K313" s="20"/>
      <c r="L313" s="20"/>
      <c r="M313" s="20"/>
    </row>
    <row r="314" spans="1:13" ht="31.5" customHeight="1" x14ac:dyDescent="0.25">
      <c r="A314" s="52" t="s">
        <v>64</v>
      </c>
      <c r="B314" s="100" t="s">
        <v>138</v>
      </c>
      <c r="C314" s="101"/>
      <c r="D314" s="102"/>
      <c r="E314" s="53"/>
      <c r="F314" s="53">
        <v>76</v>
      </c>
      <c r="G314" s="53">
        <f t="shared" ref="G314:G319" si="50">E314+F314</f>
        <v>76</v>
      </c>
      <c r="H314" s="53"/>
      <c r="I314" s="53">
        <v>144.5</v>
      </c>
      <c r="J314" s="53">
        <f t="shared" ref="J314:J319" si="51">H314+I314</f>
        <v>144.5</v>
      </c>
      <c r="K314" s="57"/>
      <c r="L314" s="57">
        <f t="shared" ref="L314:M319" si="52">I314/F314</f>
        <v>1.9013157894736843</v>
      </c>
      <c r="M314" s="57">
        <f t="shared" si="52"/>
        <v>1.9013157894736843</v>
      </c>
    </row>
    <row r="315" spans="1:13" hidden="1" x14ac:dyDescent="0.25">
      <c r="A315" s="16"/>
      <c r="B315" s="115"/>
      <c r="C315" s="116"/>
      <c r="D315" s="117"/>
      <c r="E315" s="53"/>
      <c r="F315" s="53"/>
      <c r="G315" s="53">
        <f t="shared" si="50"/>
        <v>0</v>
      </c>
      <c r="H315" s="53"/>
      <c r="I315" s="53"/>
      <c r="J315" s="53">
        <f t="shared" si="51"/>
        <v>0</v>
      </c>
      <c r="K315" s="57"/>
      <c r="L315" s="57" t="e">
        <f t="shared" si="52"/>
        <v>#DIV/0!</v>
      </c>
      <c r="M315" s="57" t="e">
        <f t="shared" si="52"/>
        <v>#DIV/0!</v>
      </c>
    </row>
    <row r="316" spans="1:13" hidden="1" x14ac:dyDescent="0.25">
      <c r="A316" s="16"/>
      <c r="B316" s="115"/>
      <c r="C316" s="116"/>
      <c r="D316" s="117"/>
      <c r="E316" s="53"/>
      <c r="F316" s="53"/>
      <c r="G316" s="53">
        <f t="shared" si="50"/>
        <v>0</v>
      </c>
      <c r="H316" s="53"/>
      <c r="I316" s="53"/>
      <c r="J316" s="53">
        <f t="shared" si="51"/>
        <v>0</v>
      </c>
      <c r="K316" s="57"/>
      <c r="L316" s="57" t="e">
        <f t="shared" si="52"/>
        <v>#DIV/0!</v>
      </c>
      <c r="M316" s="57" t="e">
        <f t="shared" si="52"/>
        <v>#DIV/0!</v>
      </c>
    </row>
    <row r="317" spans="1:13" hidden="1" x14ac:dyDescent="0.25">
      <c r="A317" s="16"/>
      <c r="B317" s="115"/>
      <c r="C317" s="116"/>
      <c r="D317" s="117"/>
      <c r="E317" s="53"/>
      <c r="F317" s="53"/>
      <c r="G317" s="53">
        <f t="shared" si="50"/>
        <v>0</v>
      </c>
      <c r="H317" s="53"/>
      <c r="I317" s="53"/>
      <c r="J317" s="53">
        <f t="shared" si="51"/>
        <v>0</v>
      </c>
      <c r="K317" s="57"/>
      <c r="L317" s="57" t="e">
        <f t="shared" si="52"/>
        <v>#DIV/0!</v>
      </c>
      <c r="M317" s="57" t="e">
        <f t="shared" si="52"/>
        <v>#DIV/0!</v>
      </c>
    </row>
    <row r="318" spans="1:13" hidden="1" x14ac:dyDescent="0.25">
      <c r="A318" s="16"/>
      <c r="B318" s="115"/>
      <c r="C318" s="116"/>
      <c r="D318" s="117"/>
      <c r="E318" s="53"/>
      <c r="F318" s="53"/>
      <c r="G318" s="53">
        <f t="shared" si="50"/>
        <v>0</v>
      </c>
      <c r="H318" s="53"/>
      <c r="I318" s="53"/>
      <c r="J318" s="53">
        <f t="shared" si="51"/>
        <v>0</v>
      </c>
      <c r="K318" s="57"/>
      <c r="L318" s="57" t="e">
        <f t="shared" si="52"/>
        <v>#DIV/0!</v>
      </c>
      <c r="M318" s="57" t="e">
        <f t="shared" si="52"/>
        <v>#DIV/0!</v>
      </c>
    </row>
    <row r="319" spans="1:13" hidden="1" x14ac:dyDescent="0.25">
      <c r="A319" s="16"/>
      <c r="B319" s="115"/>
      <c r="C319" s="116"/>
      <c r="D319" s="117"/>
      <c r="E319" s="53"/>
      <c r="F319" s="53"/>
      <c r="G319" s="53">
        <f t="shared" si="50"/>
        <v>0</v>
      </c>
      <c r="H319" s="53"/>
      <c r="I319" s="53"/>
      <c r="J319" s="53">
        <f t="shared" si="51"/>
        <v>0</v>
      </c>
      <c r="K319" s="57"/>
      <c r="L319" s="57" t="e">
        <f t="shared" si="52"/>
        <v>#DIV/0!</v>
      </c>
      <c r="M319" s="57" t="e">
        <f t="shared" si="52"/>
        <v>#DIV/0!</v>
      </c>
    </row>
    <row r="320" spans="1:13" x14ac:dyDescent="0.25">
      <c r="A320" s="16" t="s">
        <v>6</v>
      </c>
      <c r="B320" s="109" t="s">
        <v>66</v>
      </c>
      <c r="C320" s="110"/>
      <c r="D320" s="111"/>
      <c r="E320" s="20"/>
      <c r="F320" s="20"/>
      <c r="G320" s="20"/>
      <c r="H320" s="20"/>
      <c r="I320" s="20"/>
      <c r="J320" s="20"/>
      <c r="K320" s="20"/>
      <c r="L320" s="20"/>
      <c r="M320" s="20"/>
    </row>
    <row r="321" spans="1:13" x14ac:dyDescent="0.25">
      <c r="A321" s="52" t="s">
        <v>64</v>
      </c>
      <c r="B321" s="100" t="s">
        <v>140</v>
      </c>
      <c r="C321" s="101"/>
      <c r="D321" s="102"/>
      <c r="E321" s="53"/>
      <c r="F321" s="53">
        <v>1</v>
      </c>
      <c r="G321" s="53">
        <f>E321+F321</f>
        <v>1</v>
      </c>
      <c r="H321" s="53"/>
      <c r="I321" s="53">
        <v>2</v>
      </c>
      <c r="J321" s="53">
        <f>H321+I321</f>
        <v>2</v>
      </c>
      <c r="K321" s="57"/>
      <c r="L321" s="57">
        <f t="shared" ref="L321:M322" si="53">I321/F321</f>
        <v>2</v>
      </c>
      <c r="M321" s="57">
        <f t="shared" si="53"/>
        <v>2</v>
      </c>
    </row>
    <row r="322" spans="1:13" hidden="1" x14ac:dyDescent="0.25">
      <c r="A322" s="16"/>
      <c r="B322" s="115"/>
      <c r="C322" s="116"/>
      <c r="D322" s="117"/>
      <c r="E322" s="53"/>
      <c r="F322" s="53"/>
      <c r="G322" s="53">
        <f>E322+F322</f>
        <v>0</v>
      </c>
      <c r="H322" s="53"/>
      <c r="I322" s="53"/>
      <c r="J322" s="53">
        <f>H322+I322</f>
        <v>0</v>
      </c>
      <c r="K322" s="57"/>
      <c r="L322" s="57" t="e">
        <f t="shared" si="53"/>
        <v>#DIV/0!</v>
      </c>
      <c r="M322" s="57" t="e">
        <f t="shared" si="53"/>
        <v>#DIV/0!</v>
      </c>
    </row>
    <row r="323" spans="1:13" x14ac:dyDescent="0.25">
      <c r="A323" s="16" t="s">
        <v>8</v>
      </c>
      <c r="B323" s="109" t="s">
        <v>67</v>
      </c>
      <c r="C323" s="110"/>
      <c r="D323" s="111"/>
      <c r="E323" s="20"/>
      <c r="F323" s="20"/>
      <c r="G323" s="20"/>
      <c r="H323" s="20"/>
      <c r="I323" s="20"/>
      <c r="J323" s="20"/>
      <c r="K323" s="20"/>
      <c r="L323" s="20"/>
      <c r="M323" s="20"/>
    </row>
    <row r="324" spans="1:13" x14ac:dyDescent="0.25">
      <c r="A324" s="52" t="s">
        <v>64</v>
      </c>
      <c r="B324" s="100" t="s">
        <v>139</v>
      </c>
      <c r="C324" s="101"/>
      <c r="D324" s="102"/>
      <c r="E324" s="53"/>
      <c r="F324" s="53">
        <v>76</v>
      </c>
      <c r="G324" s="53">
        <f>E324+F324</f>
        <v>76</v>
      </c>
      <c r="H324" s="53"/>
      <c r="I324" s="53">
        <f>I310/I321</f>
        <v>72.25</v>
      </c>
      <c r="J324" s="53">
        <f>H324+I324</f>
        <v>72.25</v>
      </c>
      <c r="K324" s="57"/>
      <c r="L324" s="57">
        <f t="shared" ref="K324:M325" si="54">I324/F324</f>
        <v>0.95065789473684215</v>
      </c>
      <c r="M324" s="57">
        <f t="shared" si="54"/>
        <v>0.95065789473684215</v>
      </c>
    </row>
    <row r="325" spans="1:13" hidden="1" x14ac:dyDescent="0.25">
      <c r="A325" s="16"/>
      <c r="B325" s="115"/>
      <c r="C325" s="116"/>
      <c r="D325" s="117"/>
      <c r="E325" s="53"/>
      <c r="F325" s="53"/>
      <c r="G325" s="53">
        <f>E325+F325</f>
        <v>0</v>
      </c>
      <c r="H325" s="53"/>
      <c r="I325" s="53"/>
      <c r="J325" s="53">
        <f>H325+I325</f>
        <v>0</v>
      </c>
      <c r="K325" s="57" t="e">
        <f t="shared" si="54"/>
        <v>#DIV/0!</v>
      </c>
      <c r="L325" s="57" t="e">
        <f t="shared" si="54"/>
        <v>#DIV/0!</v>
      </c>
      <c r="M325" s="57" t="e">
        <f t="shared" si="54"/>
        <v>#DIV/0!</v>
      </c>
    </row>
    <row r="326" spans="1:13" hidden="1" x14ac:dyDescent="0.25">
      <c r="A326" s="16" t="s">
        <v>68</v>
      </c>
      <c r="B326" s="109" t="s">
        <v>69</v>
      </c>
      <c r="C326" s="110"/>
      <c r="D326" s="111"/>
      <c r="E326" s="20"/>
      <c r="F326" s="20"/>
      <c r="G326" s="20"/>
      <c r="H326" s="20"/>
      <c r="I326" s="20"/>
      <c r="J326" s="20"/>
      <c r="K326" s="20"/>
      <c r="L326" s="20"/>
      <c r="M326" s="20"/>
    </row>
    <row r="327" spans="1:13" hidden="1" x14ac:dyDescent="0.25">
      <c r="A327" s="16"/>
      <c r="B327" s="115"/>
      <c r="C327" s="116"/>
      <c r="D327" s="117"/>
      <c r="E327" s="53"/>
      <c r="F327" s="53"/>
      <c r="G327" s="53">
        <f>E327+F327</f>
        <v>0</v>
      </c>
      <c r="H327" s="53"/>
      <c r="I327" s="53"/>
      <c r="J327" s="53">
        <f>H327+I327</f>
        <v>0</v>
      </c>
      <c r="K327" s="57" t="e">
        <f t="shared" ref="K327:M328" si="55">H327/E327</f>
        <v>#DIV/0!</v>
      </c>
      <c r="L327" s="57" t="e">
        <f t="shared" si="55"/>
        <v>#DIV/0!</v>
      </c>
      <c r="M327" s="57" t="e">
        <f t="shared" si="55"/>
        <v>#DIV/0!</v>
      </c>
    </row>
    <row r="328" spans="1:13" hidden="1" x14ac:dyDescent="0.25">
      <c r="A328" s="16"/>
      <c r="B328" s="115"/>
      <c r="C328" s="116"/>
      <c r="D328" s="117"/>
      <c r="E328" s="53"/>
      <c r="F328" s="53"/>
      <c r="G328" s="53">
        <f>E328+F328</f>
        <v>0</v>
      </c>
      <c r="H328" s="53"/>
      <c r="I328" s="53"/>
      <c r="J328" s="53">
        <f>H328+I328</f>
        <v>0</v>
      </c>
      <c r="K328" s="57" t="e">
        <f t="shared" si="55"/>
        <v>#DIV/0!</v>
      </c>
      <c r="L328" s="57" t="e">
        <f t="shared" si="55"/>
        <v>#DIV/0!</v>
      </c>
      <c r="M328" s="57" t="e">
        <f t="shared" si="55"/>
        <v>#DIV/0!</v>
      </c>
    </row>
    <row r="329" spans="1:13" x14ac:dyDescent="0.25">
      <c r="A329" s="79" t="s">
        <v>83</v>
      </c>
      <c r="B329" s="80"/>
      <c r="C329" s="80"/>
      <c r="D329" s="80"/>
      <c r="E329" s="80"/>
      <c r="F329" s="80"/>
      <c r="G329" s="80"/>
      <c r="H329" s="80"/>
      <c r="I329" s="80"/>
      <c r="J329" s="80"/>
      <c r="K329" s="80"/>
      <c r="L329" s="80"/>
      <c r="M329" s="81"/>
    </row>
    <row r="330" spans="1:13" x14ac:dyDescent="0.25">
      <c r="A330" s="100" t="s">
        <v>162</v>
      </c>
      <c r="B330" s="101"/>
      <c r="C330" s="101"/>
      <c r="D330" s="101"/>
      <c r="E330" s="101"/>
      <c r="F330" s="101"/>
      <c r="G330" s="101"/>
      <c r="H330" s="101"/>
      <c r="I330" s="101"/>
      <c r="J330" s="101"/>
      <c r="K330" s="101"/>
      <c r="L330" s="101"/>
      <c r="M330" s="102"/>
    </row>
    <row r="331" spans="1:13" ht="15.75" customHeight="1" x14ac:dyDescent="0.25">
      <c r="A331" s="16">
        <v>3</v>
      </c>
      <c r="B331" s="124" t="s">
        <v>163</v>
      </c>
      <c r="C331" s="125"/>
      <c r="D331" s="126"/>
      <c r="E331" s="54"/>
      <c r="F331" s="54"/>
      <c r="G331" s="54">
        <f>E331+F331</f>
        <v>0</v>
      </c>
      <c r="H331" s="54"/>
      <c r="I331" s="68">
        <v>522.73446999999999</v>
      </c>
      <c r="J331" s="68">
        <f>H331+I331</f>
        <v>522.73446999999999</v>
      </c>
      <c r="K331" s="55">
        <v>0</v>
      </c>
      <c r="L331" s="55">
        <v>1</v>
      </c>
      <c r="M331" s="55">
        <v>1</v>
      </c>
    </row>
    <row r="332" spans="1:13" s="56" customFormat="1" ht="30.75" customHeight="1" x14ac:dyDescent="0.2">
      <c r="A332" s="79" t="s">
        <v>82</v>
      </c>
      <c r="B332" s="80"/>
      <c r="C332" s="80"/>
      <c r="D332" s="80"/>
      <c r="E332" s="80"/>
      <c r="F332" s="80"/>
      <c r="G332" s="80"/>
      <c r="H332" s="80"/>
      <c r="I332" s="80"/>
      <c r="J332" s="80"/>
      <c r="K332" s="80"/>
      <c r="L332" s="80"/>
      <c r="M332" s="81"/>
    </row>
    <row r="333" spans="1:13" s="56" customFormat="1" ht="33" customHeight="1" x14ac:dyDescent="0.2">
      <c r="A333" s="127" t="s">
        <v>164</v>
      </c>
      <c r="B333" s="128"/>
      <c r="C333" s="128"/>
      <c r="D333" s="128"/>
      <c r="E333" s="128"/>
      <c r="F333" s="128"/>
      <c r="G333" s="128"/>
      <c r="H333" s="128"/>
      <c r="I333" s="128"/>
      <c r="J333" s="128"/>
      <c r="K333" s="128"/>
      <c r="L333" s="128"/>
      <c r="M333" s="129"/>
    </row>
    <row r="334" spans="1:13" x14ac:dyDescent="0.25">
      <c r="A334" s="16" t="s">
        <v>1</v>
      </c>
      <c r="B334" s="109" t="s">
        <v>63</v>
      </c>
      <c r="C334" s="110"/>
      <c r="D334" s="111"/>
      <c r="E334" s="20"/>
      <c r="F334" s="20"/>
      <c r="G334" s="20"/>
      <c r="H334" s="20"/>
      <c r="I334" s="20"/>
      <c r="J334" s="20"/>
      <c r="K334" s="20"/>
      <c r="L334" s="20"/>
      <c r="M334" s="20"/>
    </row>
    <row r="335" spans="1:13" ht="31.5" customHeight="1" x14ac:dyDescent="0.25">
      <c r="A335" s="16"/>
      <c r="B335" s="100" t="s">
        <v>156</v>
      </c>
      <c r="C335" s="101"/>
      <c r="D335" s="102"/>
      <c r="E335" s="53"/>
      <c r="F335" s="53"/>
      <c r="G335" s="53">
        <f t="shared" ref="G335:G340" si="56">E335+F335</f>
        <v>0</v>
      </c>
      <c r="H335" s="53"/>
      <c r="I335" s="43">
        <f>I331</f>
        <v>522.73446999999999</v>
      </c>
      <c r="J335" s="43">
        <f t="shared" ref="J335:J340" si="57">H335+I335</f>
        <v>522.73446999999999</v>
      </c>
      <c r="K335" s="57"/>
      <c r="L335" s="57">
        <v>1</v>
      </c>
      <c r="M335" s="57">
        <v>1</v>
      </c>
    </row>
    <row r="336" spans="1:13" hidden="1" x14ac:dyDescent="0.25">
      <c r="A336" s="16"/>
      <c r="B336" s="115"/>
      <c r="C336" s="116"/>
      <c r="D336" s="117"/>
      <c r="E336" s="53"/>
      <c r="F336" s="53"/>
      <c r="G336" s="53">
        <f t="shared" si="56"/>
        <v>0</v>
      </c>
      <c r="H336" s="53"/>
      <c r="I336" s="53"/>
      <c r="J336" s="53">
        <f t="shared" si="57"/>
        <v>0</v>
      </c>
      <c r="K336" s="57" t="e">
        <f t="shared" ref="K336:M340" si="58">H336/E336</f>
        <v>#DIV/0!</v>
      </c>
      <c r="L336" s="57" t="e">
        <f t="shared" si="58"/>
        <v>#DIV/0!</v>
      </c>
      <c r="M336" s="57" t="e">
        <f t="shared" si="58"/>
        <v>#DIV/0!</v>
      </c>
    </row>
    <row r="337" spans="1:13" hidden="1" x14ac:dyDescent="0.25">
      <c r="A337" s="16"/>
      <c r="B337" s="115"/>
      <c r="C337" s="116"/>
      <c r="D337" s="117"/>
      <c r="E337" s="53"/>
      <c r="F337" s="53"/>
      <c r="G337" s="53">
        <f t="shared" si="56"/>
        <v>0</v>
      </c>
      <c r="H337" s="53"/>
      <c r="I337" s="53"/>
      <c r="J337" s="53">
        <f t="shared" si="57"/>
        <v>0</v>
      </c>
      <c r="K337" s="57" t="e">
        <f t="shared" si="58"/>
        <v>#DIV/0!</v>
      </c>
      <c r="L337" s="57" t="e">
        <f t="shared" si="58"/>
        <v>#DIV/0!</v>
      </c>
      <c r="M337" s="57" t="e">
        <f t="shared" si="58"/>
        <v>#DIV/0!</v>
      </c>
    </row>
    <row r="338" spans="1:13" hidden="1" x14ac:dyDescent="0.25">
      <c r="A338" s="16"/>
      <c r="B338" s="115"/>
      <c r="C338" s="116"/>
      <c r="D338" s="117"/>
      <c r="E338" s="53"/>
      <c r="F338" s="53"/>
      <c r="G338" s="53">
        <f t="shared" si="56"/>
        <v>0</v>
      </c>
      <c r="H338" s="53"/>
      <c r="I338" s="53"/>
      <c r="J338" s="53">
        <f t="shared" si="57"/>
        <v>0</v>
      </c>
      <c r="K338" s="57" t="e">
        <f t="shared" si="58"/>
        <v>#DIV/0!</v>
      </c>
      <c r="L338" s="57" t="e">
        <f t="shared" si="58"/>
        <v>#DIV/0!</v>
      </c>
      <c r="M338" s="57" t="e">
        <f t="shared" si="58"/>
        <v>#DIV/0!</v>
      </c>
    </row>
    <row r="339" spans="1:13" hidden="1" x14ac:dyDescent="0.25">
      <c r="A339" s="16"/>
      <c r="B339" s="115"/>
      <c r="C339" s="116"/>
      <c r="D339" s="117"/>
      <c r="E339" s="53"/>
      <c r="F339" s="53"/>
      <c r="G339" s="53">
        <f t="shared" si="56"/>
        <v>0</v>
      </c>
      <c r="H339" s="53"/>
      <c r="I339" s="53"/>
      <c r="J339" s="53">
        <f t="shared" si="57"/>
        <v>0</v>
      </c>
      <c r="K339" s="57" t="e">
        <f t="shared" si="58"/>
        <v>#DIV/0!</v>
      </c>
      <c r="L339" s="57" t="e">
        <f t="shared" si="58"/>
        <v>#DIV/0!</v>
      </c>
      <c r="M339" s="57" t="e">
        <f t="shared" si="58"/>
        <v>#DIV/0!</v>
      </c>
    </row>
    <row r="340" spans="1:13" hidden="1" x14ac:dyDescent="0.25">
      <c r="A340" s="16"/>
      <c r="B340" s="115"/>
      <c r="C340" s="116"/>
      <c r="D340" s="117"/>
      <c r="E340" s="53"/>
      <c r="F340" s="53"/>
      <c r="G340" s="53">
        <f t="shared" si="56"/>
        <v>0</v>
      </c>
      <c r="H340" s="53"/>
      <c r="I340" s="53"/>
      <c r="J340" s="53">
        <f t="shared" si="57"/>
        <v>0</v>
      </c>
      <c r="K340" s="57" t="e">
        <f t="shared" si="58"/>
        <v>#DIV/0!</v>
      </c>
      <c r="L340" s="57" t="e">
        <f t="shared" si="58"/>
        <v>#DIV/0!</v>
      </c>
      <c r="M340" s="57" t="e">
        <f t="shared" si="58"/>
        <v>#DIV/0!</v>
      </c>
    </row>
    <row r="341" spans="1:13" x14ac:dyDescent="0.25">
      <c r="A341" s="16" t="s">
        <v>6</v>
      </c>
      <c r="B341" s="109" t="s">
        <v>66</v>
      </c>
      <c r="C341" s="110"/>
      <c r="D341" s="111"/>
      <c r="E341" s="20"/>
      <c r="F341" s="20"/>
      <c r="G341" s="20"/>
      <c r="H341" s="20"/>
      <c r="I341" s="20"/>
      <c r="J341" s="20"/>
      <c r="K341" s="20"/>
      <c r="L341" s="20"/>
      <c r="M341" s="20"/>
    </row>
    <row r="342" spans="1:13" x14ac:dyDescent="0.25">
      <c r="A342" s="16"/>
      <c r="B342" s="100" t="s">
        <v>158</v>
      </c>
      <c r="C342" s="101"/>
      <c r="D342" s="102"/>
      <c r="E342" s="53"/>
      <c r="F342" s="53"/>
      <c r="G342" s="53">
        <f>E342+F342</f>
        <v>0</v>
      </c>
      <c r="H342" s="53"/>
      <c r="I342" s="53">
        <v>1</v>
      </c>
      <c r="J342" s="53">
        <f>H342+I342</f>
        <v>1</v>
      </c>
      <c r="K342" s="57"/>
      <c r="L342" s="57">
        <v>1</v>
      </c>
      <c r="M342" s="57">
        <v>1</v>
      </c>
    </row>
    <row r="343" spans="1:13" hidden="1" x14ac:dyDescent="0.25">
      <c r="A343" s="16"/>
      <c r="B343" s="115"/>
      <c r="C343" s="116"/>
      <c r="D343" s="117"/>
      <c r="E343" s="53"/>
      <c r="F343" s="53"/>
      <c r="G343" s="53">
        <f>E343+F343</f>
        <v>0</v>
      </c>
      <c r="H343" s="53"/>
      <c r="I343" s="53"/>
      <c r="J343" s="53">
        <f>H343+I343</f>
        <v>0</v>
      </c>
      <c r="K343" s="57" t="e">
        <f t="shared" ref="K343:M343" si="59">H343/E343</f>
        <v>#DIV/0!</v>
      </c>
      <c r="L343" s="57" t="e">
        <f t="shared" si="59"/>
        <v>#DIV/0!</v>
      </c>
      <c r="M343" s="57" t="e">
        <f t="shared" si="59"/>
        <v>#DIV/0!</v>
      </c>
    </row>
    <row r="344" spans="1:13" x14ac:dyDescent="0.25">
      <c r="A344" s="16" t="s">
        <v>8</v>
      </c>
      <c r="B344" s="109" t="s">
        <v>67</v>
      </c>
      <c r="C344" s="110"/>
      <c r="D344" s="111"/>
      <c r="E344" s="20"/>
      <c r="F344" s="20"/>
      <c r="G344" s="20"/>
      <c r="H344" s="20"/>
      <c r="I344" s="20"/>
      <c r="J344" s="20"/>
      <c r="K344" s="20"/>
      <c r="L344" s="20"/>
      <c r="M344" s="20"/>
    </row>
    <row r="345" spans="1:13" ht="31.5" customHeight="1" x14ac:dyDescent="0.25">
      <c r="A345" s="16"/>
      <c r="B345" s="100" t="s">
        <v>159</v>
      </c>
      <c r="C345" s="101"/>
      <c r="D345" s="102"/>
      <c r="E345" s="53"/>
      <c r="F345" s="53"/>
      <c r="G345" s="53">
        <f>E345+F345</f>
        <v>0</v>
      </c>
      <c r="H345" s="53"/>
      <c r="I345" s="53">
        <f>I335/I342+0.001</f>
        <v>522.73546999999996</v>
      </c>
      <c r="J345" s="53">
        <f>H345+I345</f>
        <v>522.73546999999996</v>
      </c>
      <c r="K345" s="57"/>
      <c r="L345" s="57">
        <v>1</v>
      </c>
      <c r="M345" s="57">
        <v>1</v>
      </c>
    </row>
    <row r="346" spans="1:13" hidden="1" x14ac:dyDescent="0.25">
      <c r="A346" s="16"/>
      <c r="B346" s="115"/>
      <c r="C346" s="116"/>
      <c r="D346" s="117"/>
      <c r="E346" s="53"/>
      <c r="F346" s="53"/>
      <c r="G346" s="53">
        <f>E346+F346</f>
        <v>0</v>
      </c>
      <c r="H346" s="53"/>
      <c r="I346" s="53"/>
      <c r="J346" s="53">
        <f>H346+I346</f>
        <v>0</v>
      </c>
      <c r="K346" s="57" t="e">
        <f t="shared" ref="K346:M346" si="60">H346/E346</f>
        <v>#DIV/0!</v>
      </c>
      <c r="L346" s="57" t="e">
        <f t="shared" si="60"/>
        <v>#DIV/0!</v>
      </c>
      <c r="M346" s="57" t="e">
        <f t="shared" si="60"/>
        <v>#DIV/0!</v>
      </c>
    </row>
    <row r="347" spans="1:13" x14ac:dyDescent="0.25">
      <c r="A347" s="16" t="s">
        <v>68</v>
      </c>
      <c r="B347" s="109" t="s">
        <v>69</v>
      </c>
      <c r="C347" s="110"/>
      <c r="D347" s="111"/>
      <c r="E347" s="20"/>
      <c r="F347" s="20"/>
      <c r="G347" s="20"/>
      <c r="H347" s="20"/>
      <c r="I347" s="20"/>
      <c r="J347" s="20"/>
      <c r="K347" s="20"/>
      <c r="L347" s="20"/>
      <c r="M347" s="20"/>
    </row>
    <row r="348" spans="1:13" ht="31.5" customHeight="1" x14ac:dyDescent="0.25">
      <c r="A348" s="16"/>
      <c r="B348" s="100" t="s">
        <v>160</v>
      </c>
      <c r="C348" s="101"/>
      <c r="D348" s="102"/>
      <c r="E348" s="53"/>
      <c r="F348" s="53"/>
      <c r="G348" s="53">
        <f>E348+F348</f>
        <v>0</v>
      </c>
      <c r="H348" s="53"/>
      <c r="I348" s="66">
        <f>1/3*100</f>
        <v>33.333333333333329</v>
      </c>
      <c r="J348" s="66">
        <f>H348+I348</f>
        <v>33.333333333333329</v>
      </c>
      <c r="K348" s="57"/>
      <c r="L348" s="57">
        <v>1</v>
      </c>
      <c r="M348" s="57">
        <v>1</v>
      </c>
    </row>
    <row r="349" spans="1:13" hidden="1" x14ac:dyDescent="0.25">
      <c r="A349" s="16"/>
      <c r="B349" s="115"/>
      <c r="C349" s="116"/>
      <c r="D349" s="117"/>
      <c r="E349" s="53"/>
      <c r="F349" s="53"/>
      <c r="G349" s="53">
        <f>E349+F349</f>
        <v>0</v>
      </c>
      <c r="H349" s="53"/>
      <c r="I349" s="53"/>
      <c r="J349" s="53">
        <f>H349+I349</f>
        <v>0</v>
      </c>
      <c r="K349" s="57" t="e">
        <f t="shared" ref="K349:M349" si="61">H349/E349</f>
        <v>#DIV/0!</v>
      </c>
      <c r="L349" s="57" t="e">
        <f t="shared" si="61"/>
        <v>#DIV/0!</v>
      </c>
      <c r="M349" s="57" t="e">
        <f t="shared" si="61"/>
        <v>#DIV/0!</v>
      </c>
    </row>
    <row r="350" spans="1:13" x14ac:dyDescent="0.25">
      <c r="A350" s="79" t="s">
        <v>83</v>
      </c>
      <c r="B350" s="80"/>
      <c r="C350" s="80"/>
      <c r="D350" s="80"/>
      <c r="E350" s="80"/>
      <c r="F350" s="80"/>
      <c r="G350" s="80"/>
      <c r="H350" s="80"/>
      <c r="I350" s="80"/>
      <c r="J350" s="80"/>
      <c r="K350" s="80"/>
      <c r="L350" s="80"/>
      <c r="M350" s="81"/>
    </row>
    <row r="351" spans="1:13" ht="32.25" customHeight="1" x14ac:dyDescent="0.25">
      <c r="A351" s="127" t="s">
        <v>164</v>
      </c>
      <c r="B351" s="128"/>
      <c r="C351" s="128"/>
      <c r="D351" s="128"/>
      <c r="E351" s="128"/>
      <c r="F351" s="128"/>
      <c r="G351" s="128"/>
      <c r="H351" s="128"/>
      <c r="I351" s="128"/>
      <c r="J351" s="128"/>
      <c r="K351" s="128"/>
      <c r="L351" s="128"/>
      <c r="M351" s="129"/>
    </row>
    <row r="352" spans="1:13" ht="15.75" hidden="1" customHeight="1" x14ac:dyDescent="0.25">
      <c r="A352" s="16">
        <v>4</v>
      </c>
      <c r="B352" s="124" t="s">
        <v>30</v>
      </c>
      <c r="C352" s="125"/>
      <c r="D352" s="126"/>
      <c r="E352" s="54"/>
      <c r="F352" s="54"/>
      <c r="G352" s="54">
        <f>E352+F352</f>
        <v>0</v>
      </c>
      <c r="H352" s="54"/>
      <c r="I352" s="54"/>
      <c r="J352" s="54">
        <f>H352+I352</f>
        <v>0</v>
      </c>
      <c r="K352" s="55" t="e">
        <f>H352/E352</f>
        <v>#DIV/0!</v>
      </c>
      <c r="L352" s="55" t="e">
        <f>I352/F352</f>
        <v>#DIV/0!</v>
      </c>
      <c r="M352" s="55" t="e">
        <f>J352/G352</f>
        <v>#DIV/0!</v>
      </c>
    </row>
    <row r="353" spans="1:13" s="56" customFormat="1" ht="30.75" hidden="1" customHeight="1" x14ac:dyDescent="0.2">
      <c r="A353" s="79" t="s">
        <v>82</v>
      </c>
      <c r="B353" s="80"/>
      <c r="C353" s="80"/>
      <c r="D353" s="80"/>
      <c r="E353" s="80"/>
      <c r="F353" s="80"/>
      <c r="G353" s="80"/>
      <c r="H353" s="80"/>
      <c r="I353" s="80"/>
      <c r="J353" s="80"/>
      <c r="K353" s="80"/>
      <c r="L353" s="80"/>
      <c r="M353" s="81"/>
    </row>
    <row r="354" spans="1:13" s="56" customFormat="1" ht="36.75" hidden="1" customHeight="1" x14ac:dyDescent="0.2">
      <c r="A354" s="100"/>
      <c r="B354" s="101"/>
      <c r="C354" s="101"/>
      <c r="D354" s="101"/>
      <c r="E354" s="101"/>
      <c r="F354" s="101"/>
      <c r="G354" s="101"/>
      <c r="H354" s="101"/>
      <c r="I354" s="101"/>
      <c r="J354" s="101"/>
      <c r="K354" s="101"/>
      <c r="L354" s="101"/>
      <c r="M354" s="102"/>
    </row>
    <row r="355" spans="1:13" hidden="1" x14ac:dyDescent="0.25">
      <c r="A355" s="16" t="s">
        <v>1</v>
      </c>
      <c r="B355" s="109" t="s">
        <v>63</v>
      </c>
      <c r="C355" s="110"/>
      <c r="D355" s="111"/>
      <c r="E355" s="20"/>
      <c r="F355" s="20"/>
      <c r="G355" s="20"/>
      <c r="H355" s="20"/>
      <c r="I355" s="20"/>
      <c r="J355" s="20"/>
      <c r="K355" s="20"/>
      <c r="L355" s="20"/>
      <c r="M355" s="20"/>
    </row>
    <row r="356" spans="1:13" hidden="1" x14ac:dyDescent="0.25">
      <c r="A356" s="16"/>
      <c r="B356" s="115"/>
      <c r="C356" s="116"/>
      <c r="D356" s="117"/>
      <c r="E356" s="53"/>
      <c r="F356" s="53"/>
      <c r="G356" s="53">
        <f t="shared" ref="G356:G361" si="62">E356+F356</f>
        <v>0</v>
      </c>
      <c r="H356" s="53"/>
      <c r="I356" s="53"/>
      <c r="J356" s="53">
        <f t="shared" ref="J356:J361" si="63">H356+I356</f>
        <v>0</v>
      </c>
      <c r="K356" s="57" t="e">
        <f t="shared" ref="K356:M361" si="64">H356/E356</f>
        <v>#DIV/0!</v>
      </c>
      <c r="L356" s="57" t="e">
        <f t="shared" si="64"/>
        <v>#DIV/0!</v>
      </c>
      <c r="M356" s="57" t="e">
        <f t="shared" si="64"/>
        <v>#DIV/0!</v>
      </c>
    </row>
    <row r="357" spans="1:13" hidden="1" x14ac:dyDescent="0.25">
      <c r="A357" s="16"/>
      <c r="B357" s="115"/>
      <c r="C357" s="116"/>
      <c r="D357" s="117"/>
      <c r="E357" s="53"/>
      <c r="F357" s="53"/>
      <c r="G357" s="53">
        <f t="shared" si="62"/>
        <v>0</v>
      </c>
      <c r="H357" s="53"/>
      <c r="I357" s="53"/>
      <c r="J357" s="53">
        <f t="shared" si="63"/>
        <v>0</v>
      </c>
      <c r="K357" s="57" t="e">
        <f t="shared" si="64"/>
        <v>#DIV/0!</v>
      </c>
      <c r="L357" s="57" t="e">
        <f t="shared" si="64"/>
        <v>#DIV/0!</v>
      </c>
      <c r="M357" s="57" t="e">
        <f t="shared" si="64"/>
        <v>#DIV/0!</v>
      </c>
    </row>
    <row r="358" spans="1:13" hidden="1" x14ac:dyDescent="0.25">
      <c r="A358" s="16"/>
      <c r="B358" s="115"/>
      <c r="C358" s="116"/>
      <c r="D358" s="117"/>
      <c r="E358" s="53"/>
      <c r="F358" s="53"/>
      <c r="G358" s="53">
        <f t="shared" si="62"/>
        <v>0</v>
      </c>
      <c r="H358" s="53"/>
      <c r="I358" s="53"/>
      <c r="J358" s="53">
        <f t="shared" si="63"/>
        <v>0</v>
      </c>
      <c r="K358" s="57" t="e">
        <f t="shared" si="64"/>
        <v>#DIV/0!</v>
      </c>
      <c r="L358" s="57" t="e">
        <f t="shared" si="64"/>
        <v>#DIV/0!</v>
      </c>
      <c r="M358" s="57" t="e">
        <f t="shared" si="64"/>
        <v>#DIV/0!</v>
      </c>
    </row>
    <row r="359" spans="1:13" hidden="1" x14ac:dyDescent="0.25">
      <c r="A359" s="16"/>
      <c r="B359" s="115"/>
      <c r="C359" s="116"/>
      <c r="D359" s="117"/>
      <c r="E359" s="53"/>
      <c r="F359" s="53"/>
      <c r="G359" s="53">
        <f t="shared" si="62"/>
        <v>0</v>
      </c>
      <c r="H359" s="53"/>
      <c r="I359" s="53"/>
      <c r="J359" s="53">
        <f t="shared" si="63"/>
        <v>0</v>
      </c>
      <c r="K359" s="57" t="e">
        <f t="shared" si="64"/>
        <v>#DIV/0!</v>
      </c>
      <c r="L359" s="57" t="e">
        <f t="shared" si="64"/>
        <v>#DIV/0!</v>
      </c>
      <c r="M359" s="57" t="e">
        <f t="shared" si="64"/>
        <v>#DIV/0!</v>
      </c>
    </row>
    <row r="360" spans="1:13" hidden="1" x14ac:dyDescent="0.25">
      <c r="A360" s="16"/>
      <c r="B360" s="115"/>
      <c r="C360" s="116"/>
      <c r="D360" s="117"/>
      <c r="E360" s="53"/>
      <c r="F360" s="53"/>
      <c r="G360" s="53">
        <f t="shared" si="62"/>
        <v>0</v>
      </c>
      <c r="H360" s="53"/>
      <c r="I360" s="53"/>
      <c r="J360" s="53">
        <f t="shared" si="63"/>
        <v>0</v>
      </c>
      <c r="K360" s="57" t="e">
        <f t="shared" si="64"/>
        <v>#DIV/0!</v>
      </c>
      <c r="L360" s="57" t="e">
        <f t="shared" si="64"/>
        <v>#DIV/0!</v>
      </c>
      <c r="M360" s="57" t="e">
        <f t="shared" si="64"/>
        <v>#DIV/0!</v>
      </c>
    </row>
    <row r="361" spans="1:13" hidden="1" x14ac:dyDescent="0.25">
      <c r="A361" s="16"/>
      <c r="B361" s="115"/>
      <c r="C361" s="116"/>
      <c r="D361" s="117"/>
      <c r="E361" s="53"/>
      <c r="F361" s="53"/>
      <c r="G361" s="53">
        <f t="shared" si="62"/>
        <v>0</v>
      </c>
      <c r="H361" s="53"/>
      <c r="I361" s="53"/>
      <c r="J361" s="53">
        <f t="shared" si="63"/>
        <v>0</v>
      </c>
      <c r="K361" s="57" t="e">
        <f t="shared" si="64"/>
        <v>#DIV/0!</v>
      </c>
      <c r="L361" s="57" t="e">
        <f t="shared" si="64"/>
        <v>#DIV/0!</v>
      </c>
      <c r="M361" s="57" t="e">
        <f t="shared" si="64"/>
        <v>#DIV/0!</v>
      </c>
    </row>
    <row r="362" spans="1:13" hidden="1" x14ac:dyDescent="0.25">
      <c r="A362" s="16" t="s">
        <v>6</v>
      </c>
      <c r="B362" s="109" t="s">
        <v>66</v>
      </c>
      <c r="C362" s="110"/>
      <c r="D362" s="111"/>
      <c r="E362" s="20"/>
      <c r="F362" s="20"/>
      <c r="G362" s="20"/>
      <c r="H362" s="20"/>
      <c r="I362" s="20"/>
      <c r="J362" s="20"/>
      <c r="K362" s="20"/>
      <c r="L362" s="20"/>
      <c r="M362" s="20"/>
    </row>
    <row r="363" spans="1:13" hidden="1" x14ac:dyDescent="0.25">
      <c r="A363" s="16"/>
      <c r="B363" s="115"/>
      <c r="C363" s="116"/>
      <c r="D363" s="117"/>
      <c r="E363" s="53"/>
      <c r="F363" s="53"/>
      <c r="G363" s="53">
        <f>E363+F363</f>
        <v>0</v>
      </c>
      <c r="H363" s="53"/>
      <c r="I363" s="53"/>
      <c r="J363" s="53">
        <f>H363+I363</f>
        <v>0</v>
      </c>
      <c r="K363" s="57" t="e">
        <f t="shared" ref="K363:M364" si="65">H363/E363</f>
        <v>#DIV/0!</v>
      </c>
      <c r="L363" s="57" t="e">
        <f t="shared" si="65"/>
        <v>#DIV/0!</v>
      </c>
      <c r="M363" s="57" t="e">
        <f t="shared" si="65"/>
        <v>#DIV/0!</v>
      </c>
    </row>
    <row r="364" spans="1:13" hidden="1" x14ac:dyDescent="0.25">
      <c r="A364" s="16"/>
      <c r="B364" s="115"/>
      <c r="C364" s="116"/>
      <c r="D364" s="117"/>
      <c r="E364" s="53"/>
      <c r="F364" s="53"/>
      <c r="G364" s="53">
        <f>E364+F364</f>
        <v>0</v>
      </c>
      <c r="H364" s="53"/>
      <c r="I364" s="53"/>
      <c r="J364" s="53">
        <f>H364+I364</f>
        <v>0</v>
      </c>
      <c r="K364" s="57" t="e">
        <f t="shared" si="65"/>
        <v>#DIV/0!</v>
      </c>
      <c r="L364" s="57" t="e">
        <f t="shared" si="65"/>
        <v>#DIV/0!</v>
      </c>
      <c r="M364" s="57" t="e">
        <f t="shared" si="65"/>
        <v>#DIV/0!</v>
      </c>
    </row>
    <row r="365" spans="1:13" hidden="1" x14ac:dyDescent="0.25">
      <c r="A365" s="16" t="s">
        <v>8</v>
      </c>
      <c r="B365" s="109" t="s">
        <v>67</v>
      </c>
      <c r="C365" s="110"/>
      <c r="D365" s="111"/>
      <c r="E365" s="20"/>
      <c r="F365" s="20"/>
      <c r="G365" s="20"/>
      <c r="H365" s="20"/>
      <c r="I365" s="20"/>
      <c r="J365" s="20"/>
      <c r="K365" s="20"/>
      <c r="L365" s="20"/>
      <c r="M365" s="20"/>
    </row>
    <row r="366" spans="1:13" hidden="1" x14ac:dyDescent="0.25">
      <c r="A366" s="16"/>
      <c r="B366" s="115"/>
      <c r="C366" s="116"/>
      <c r="D366" s="117"/>
      <c r="E366" s="53"/>
      <c r="F366" s="53"/>
      <c r="G366" s="53">
        <f>E366+F366</f>
        <v>0</v>
      </c>
      <c r="H366" s="53"/>
      <c r="I366" s="53"/>
      <c r="J366" s="53">
        <f>H366+I366</f>
        <v>0</v>
      </c>
      <c r="K366" s="57" t="e">
        <f t="shared" ref="K366:M367" si="66">H366/E366</f>
        <v>#DIV/0!</v>
      </c>
      <c r="L366" s="57" t="e">
        <f t="shared" si="66"/>
        <v>#DIV/0!</v>
      </c>
      <c r="M366" s="57" t="e">
        <f t="shared" si="66"/>
        <v>#DIV/0!</v>
      </c>
    </row>
    <row r="367" spans="1:13" hidden="1" x14ac:dyDescent="0.25">
      <c r="A367" s="16"/>
      <c r="B367" s="115"/>
      <c r="C367" s="116"/>
      <c r="D367" s="117"/>
      <c r="E367" s="53"/>
      <c r="F367" s="53"/>
      <c r="G367" s="53">
        <f>E367+F367</f>
        <v>0</v>
      </c>
      <c r="H367" s="53"/>
      <c r="I367" s="53"/>
      <c r="J367" s="53">
        <f>H367+I367</f>
        <v>0</v>
      </c>
      <c r="K367" s="57" t="e">
        <f t="shared" si="66"/>
        <v>#DIV/0!</v>
      </c>
      <c r="L367" s="57" t="e">
        <f t="shared" si="66"/>
        <v>#DIV/0!</v>
      </c>
      <c r="M367" s="57" t="e">
        <f t="shared" si="66"/>
        <v>#DIV/0!</v>
      </c>
    </row>
    <row r="368" spans="1:13" hidden="1" x14ac:dyDescent="0.25">
      <c r="A368" s="16" t="s">
        <v>68</v>
      </c>
      <c r="B368" s="109" t="s">
        <v>69</v>
      </c>
      <c r="C368" s="110"/>
      <c r="D368" s="111"/>
      <c r="E368" s="20"/>
      <c r="F368" s="20"/>
      <c r="G368" s="20"/>
      <c r="H368" s="20"/>
      <c r="I368" s="20"/>
      <c r="J368" s="20"/>
      <c r="K368" s="20"/>
      <c r="L368" s="20"/>
      <c r="M368" s="20"/>
    </row>
    <row r="369" spans="1:13" hidden="1" x14ac:dyDescent="0.25">
      <c r="A369" s="16"/>
      <c r="B369" s="115"/>
      <c r="C369" s="116"/>
      <c r="D369" s="117"/>
      <c r="E369" s="53"/>
      <c r="F369" s="53"/>
      <c r="G369" s="53">
        <f>E369+F369</f>
        <v>0</v>
      </c>
      <c r="H369" s="53"/>
      <c r="I369" s="53"/>
      <c r="J369" s="53">
        <f>H369+I369</f>
        <v>0</v>
      </c>
      <c r="K369" s="57" t="e">
        <f t="shared" ref="K369:M370" si="67">H369/E369</f>
        <v>#DIV/0!</v>
      </c>
      <c r="L369" s="57" t="e">
        <f t="shared" si="67"/>
        <v>#DIV/0!</v>
      </c>
      <c r="M369" s="57" t="e">
        <f t="shared" si="67"/>
        <v>#DIV/0!</v>
      </c>
    </row>
    <row r="370" spans="1:13" hidden="1" x14ac:dyDescent="0.25">
      <c r="A370" s="16"/>
      <c r="B370" s="115"/>
      <c r="C370" s="116"/>
      <c r="D370" s="117"/>
      <c r="E370" s="53"/>
      <c r="F370" s="53"/>
      <c r="G370" s="53">
        <f>E370+F370</f>
        <v>0</v>
      </c>
      <c r="H370" s="53"/>
      <c r="I370" s="53"/>
      <c r="J370" s="53">
        <f>H370+I370</f>
        <v>0</v>
      </c>
      <c r="K370" s="57" t="e">
        <f t="shared" si="67"/>
        <v>#DIV/0!</v>
      </c>
      <c r="L370" s="57" t="e">
        <f t="shared" si="67"/>
        <v>#DIV/0!</v>
      </c>
      <c r="M370" s="57" t="e">
        <f t="shared" si="67"/>
        <v>#DIV/0!</v>
      </c>
    </row>
    <row r="371" spans="1:13" hidden="1" x14ac:dyDescent="0.25">
      <c r="A371" s="79" t="s">
        <v>83</v>
      </c>
      <c r="B371" s="80"/>
      <c r="C371" s="80"/>
      <c r="D371" s="80"/>
      <c r="E371" s="80"/>
      <c r="F371" s="80"/>
      <c r="G371" s="80"/>
      <c r="H371" s="80"/>
      <c r="I371" s="80"/>
      <c r="J371" s="80"/>
      <c r="K371" s="80"/>
      <c r="L371" s="80"/>
      <c r="M371" s="81"/>
    </row>
    <row r="372" spans="1:13" hidden="1" x14ac:dyDescent="0.25">
      <c r="A372" s="130"/>
      <c r="B372" s="131"/>
      <c r="C372" s="131"/>
      <c r="D372" s="131"/>
      <c r="E372" s="131"/>
      <c r="F372" s="131"/>
      <c r="G372" s="131"/>
      <c r="H372" s="131"/>
      <c r="I372" s="131"/>
      <c r="J372" s="131"/>
      <c r="K372" s="131"/>
      <c r="L372" s="131"/>
      <c r="M372" s="132"/>
    </row>
    <row r="373" spans="1:13" ht="15.75" hidden="1" customHeight="1" x14ac:dyDescent="0.25">
      <c r="A373" s="16">
        <v>5</v>
      </c>
      <c r="B373" s="124" t="s">
        <v>30</v>
      </c>
      <c r="C373" s="125"/>
      <c r="D373" s="126"/>
      <c r="E373" s="54"/>
      <c r="F373" s="54"/>
      <c r="G373" s="54">
        <f>E373+F373</f>
        <v>0</v>
      </c>
      <c r="H373" s="54"/>
      <c r="I373" s="54"/>
      <c r="J373" s="54">
        <f>H373+I373</f>
        <v>0</v>
      </c>
      <c r="K373" s="55" t="e">
        <f>H373/E373</f>
        <v>#DIV/0!</v>
      </c>
      <c r="L373" s="55" t="e">
        <f>I373/F373</f>
        <v>#DIV/0!</v>
      </c>
      <c r="M373" s="55" t="e">
        <f>J373/G373</f>
        <v>#DIV/0!</v>
      </c>
    </row>
    <row r="374" spans="1:13" s="56" customFormat="1" ht="30.75" hidden="1" customHeight="1" x14ac:dyDescent="0.2">
      <c r="A374" s="79" t="s">
        <v>82</v>
      </c>
      <c r="B374" s="80"/>
      <c r="C374" s="80"/>
      <c r="D374" s="80"/>
      <c r="E374" s="80"/>
      <c r="F374" s="80"/>
      <c r="G374" s="80"/>
      <c r="H374" s="80"/>
      <c r="I374" s="80"/>
      <c r="J374" s="80"/>
      <c r="K374" s="80"/>
      <c r="L374" s="80"/>
      <c r="M374" s="81"/>
    </row>
    <row r="375" spans="1:13" s="56" customFormat="1" ht="36.75" hidden="1" customHeight="1" x14ac:dyDescent="0.2">
      <c r="A375" s="100"/>
      <c r="B375" s="101"/>
      <c r="C375" s="101"/>
      <c r="D375" s="101"/>
      <c r="E375" s="101"/>
      <c r="F375" s="101"/>
      <c r="G375" s="101"/>
      <c r="H375" s="101"/>
      <c r="I375" s="101"/>
      <c r="J375" s="101"/>
      <c r="K375" s="101"/>
      <c r="L375" s="101"/>
      <c r="M375" s="102"/>
    </row>
    <row r="376" spans="1:13" hidden="1" x14ac:dyDescent="0.25">
      <c r="A376" s="16" t="s">
        <v>1</v>
      </c>
      <c r="B376" s="109" t="s">
        <v>63</v>
      </c>
      <c r="C376" s="110"/>
      <c r="D376" s="111"/>
      <c r="E376" s="20"/>
      <c r="F376" s="20"/>
      <c r="G376" s="20"/>
      <c r="H376" s="20"/>
      <c r="I376" s="20"/>
      <c r="J376" s="20"/>
      <c r="K376" s="20"/>
      <c r="L376" s="20"/>
      <c r="M376" s="20"/>
    </row>
    <row r="377" spans="1:13" hidden="1" x14ac:dyDescent="0.25">
      <c r="A377" s="16"/>
      <c r="B377" s="115"/>
      <c r="C377" s="116"/>
      <c r="D377" s="117"/>
      <c r="E377" s="53"/>
      <c r="F377" s="53"/>
      <c r="G377" s="53">
        <f t="shared" ref="G377:G382" si="68">E377+F377</f>
        <v>0</v>
      </c>
      <c r="H377" s="53"/>
      <c r="I377" s="53"/>
      <c r="J377" s="53">
        <f t="shared" ref="J377:J382" si="69">H377+I377</f>
        <v>0</v>
      </c>
      <c r="K377" s="57" t="e">
        <f t="shared" ref="K377:M382" si="70">H377/E377</f>
        <v>#DIV/0!</v>
      </c>
      <c r="L377" s="57" t="e">
        <f t="shared" si="70"/>
        <v>#DIV/0!</v>
      </c>
      <c r="M377" s="57" t="e">
        <f t="shared" si="70"/>
        <v>#DIV/0!</v>
      </c>
    </row>
    <row r="378" spans="1:13" hidden="1" x14ac:dyDescent="0.25">
      <c r="A378" s="16"/>
      <c r="B378" s="115"/>
      <c r="C378" s="116"/>
      <c r="D378" s="117"/>
      <c r="E378" s="53"/>
      <c r="F378" s="53"/>
      <c r="G378" s="53">
        <f t="shared" si="68"/>
        <v>0</v>
      </c>
      <c r="H378" s="53"/>
      <c r="I378" s="53"/>
      <c r="J378" s="53">
        <f t="shared" si="69"/>
        <v>0</v>
      </c>
      <c r="K378" s="57" t="e">
        <f t="shared" si="70"/>
        <v>#DIV/0!</v>
      </c>
      <c r="L378" s="57" t="e">
        <f t="shared" si="70"/>
        <v>#DIV/0!</v>
      </c>
      <c r="M378" s="57" t="e">
        <f t="shared" si="70"/>
        <v>#DIV/0!</v>
      </c>
    </row>
    <row r="379" spans="1:13" hidden="1" x14ac:dyDescent="0.25">
      <c r="A379" s="16"/>
      <c r="B379" s="115"/>
      <c r="C379" s="116"/>
      <c r="D379" s="117"/>
      <c r="E379" s="53"/>
      <c r="F379" s="53"/>
      <c r="G379" s="53">
        <f t="shared" si="68"/>
        <v>0</v>
      </c>
      <c r="H379" s="53"/>
      <c r="I379" s="53"/>
      <c r="J379" s="53">
        <f t="shared" si="69"/>
        <v>0</v>
      </c>
      <c r="K379" s="57" t="e">
        <f t="shared" si="70"/>
        <v>#DIV/0!</v>
      </c>
      <c r="L379" s="57" t="e">
        <f t="shared" si="70"/>
        <v>#DIV/0!</v>
      </c>
      <c r="M379" s="57" t="e">
        <f t="shared" si="70"/>
        <v>#DIV/0!</v>
      </c>
    </row>
    <row r="380" spans="1:13" hidden="1" x14ac:dyDescent="0.25">
      <c r="A380" s="16"/>
      <c r="B380" s="115"/>
      <c r="C380" s="116"/>
      <c r="D380" s="117"/>
      <c r="E380" s="53"/>
      <c r="F380" s="53"/>
      <c r="G380" s="53">
        <f t="shared" si="68"/>
        <v>0</v>
      </c>
      <c r="H380" s="53"/>
      <c r="I380" s="53"/>
      <c r="J380" s="53">
        <f t="shared" si="69"/>
        <v>0</v>
      </c>
      <c r="K380" s="57" t="e">
        <f t="shared" si="70"/>
        <v>#DIV/0!</v>
      </c>
      <c r="L380" s="57" t="e">
        <f t="shared" si="70"/>
        <v>#DIV/0!</v>
      </c>
      <c r="M380" s="57" t="e">
        <f t="shared" si="70"/>
        <v>#DIV/0!</v>
      </c>
    </row>
    <row r="381" spans="1:13" hidden="1" x14ac:dyDescent="0.25">
      <c r="A381" s="16"/>
      <c r="B381" s="115"/>
      <c r="C381" s="116"/>
      <c r="D381" s="117"/>
      <c r="E381" s="53"/>
      <c r="F381" s="53"/>
      <c r="G381" s="53">
        <f t="shared" si="68"/>
        <v>0</v>
      </c>
      <c r="H381" s="53"/>
      <c r="I381" s="53"/>
      <c r="J381" s="53">
        <f t="shared" si="69"/>
        <v>0</v>
      </c>
      <c r="K381" s="57" t="e">
        <f t="shared" si="70"/>
        <v>#DIV/0!</v>
      </c>
      <c r="L381" s="57" t="e">
        <f t="shared" si="70"/>
        <v>#DIV/0!</v>
      </c>
      <c r="M381" s="57" t="e">
        <f t="shared" si="70"/>
        <v>#DIV/0!</v>
      </c>
    </row>
    <row r="382" spans="1:13" hidden="1" x14ac:dyDescent="0.25">
      <c r="A382" s="16"/>
      <c r="B382" s="115"/>
      <c r="C382" s="116"/>
      <c r="D382" s="117"/>
      <c r="E382" s="53"/>
      <c r="F382" s="53"/>
      <c r="G382" s="53">
        <f t="shared" si="68"/>
        <v>0</v>
      </c>
      <c r="H382" s="53"/>
      <c r="I382" s="53"/>
      <c r="J382" s="53">
        <f t="shared" si="69"/>
        <v>0</v>
      </c>
      <c r="K382" s="57" t="e">
        <f t="shared" si="70"/>
        <v>#DIV/0!</v>
      </c>
      <c r="L382" s="57" t="e">
        <f t="shared" si="70"/>
        <v>#DIV/0!</v>
      </c>
      <c r="M382" s="57" t="e">
        <f t="shared" si="70"/>
        <v>#DIV/0!</v>
      </c>
    </row>
    <row r="383" spans="1:13" hidden="1" x14ac:dyDescent="0.25">
      <c r="A383" s="16" t="s">
        <v>6</v>
      </c>
      <c r="B383" s="109" t="s">
        <v>66</v>
      </c>
      <c r="C383" s="110"/>
      <c r="D383" s="111"/>
      <c r="E383" s="20"/>
      <c r="F383" s="20"/>
      <c r="G383" s="20"/>
      <c r="H383" s="20"/>
      <c r="I383" s="20"/>
      <c r="J383" s="20"/>
      <c r="K383" s="20"/>
      <c r="L383" s="20"/>
      <c r="M383" s="20"/>
    </row>
    <row r="384" spans="1:13" hidden="1" x14ac:dyDescent="0.25">
      <c r="A384" s="16"/>
      <c r="B384" s="115"/>
      <c r="C384" s="116"/>
      <c r="D384" s="117"/>
      <c r="E384" s="53"/>
      <c r="F384" s="53"/>
      <c r="G384" s="53">
        <f>E384+F384</f>
        <v>0</v>
      </c>
      <c r="H384" s="53"/>
      <c r="I384" s="53"/>
      <c r="J384" s="53">
        <f>H384+I384</f>
        <v>0</v>
      </c>
      <c r="K384" s="57" t="e">
        <f t="shared" ref="K384:M385" si="71">H384/E384</f>
        <v>#DIV/0!</v>
      </c>
      <c r="L384" s="57" t="e">
        <f t="shared" si="71"/>
        <v>#DIV/0!</v>
      </c>
      <c r="M384" s="57" t="e">
        <f t="shared" si="71"/>
        <v>#DIV/0!</v>
      </c>
    </row>
    <row r="385" spans="1:13" hidden="1" x14ac:dyDescent="0.25">
      <c r="A385" s="16"/>
      <c r="B385" s="115"/>
      <c r="C385" s="116"/>
      <c r="D385" s="117"/>
      <c r="E385" s="53"/>
      <c r="F385" s="53"/>
      <c r="G385" s="53">
        <f>E385+F385</f>
        <v>0</v>
      </c>
      <c r="H385" s="53"/>
      <c r="I385" s="53"/>
      <c r="J385" s="53">
        <f>H385+I385</f>
        <v>0</v>
      </c>
      <c r="K385" s="57" t="e">
        <f t="shared" si="71"/>
        <v>#DIV/0!</v>
      </c>
      <c r="L385" s="57" t="e">
        <f t="shared" si="71"/>
        <v>#DIV/0!</v>
      </c>
      <c r="M385" s="57" t="e">
        <f t="shared" si="71"/>
        <v>#DIV/0!</v>
      </c>
    </row>
    <row r="386" spans="1:13" hidden="1" x14ac:dyDescent="0.25">
      <c r="A386" s="16" t="s">
        <v>8</v>
      </c>
      <c r="B386" s="109" t="s">
        <v>67</v>
      </c>
      <c r="C386" s="110"/>
      <c r="D386" s="111"/>
      <c r="E386" s="20"/>
      <c r="F386" s="20"/>
      <c r="G386" s="20"/>
      <c r="H386" s="20"/>
      <c r="I386" s="20"/>
      <c r="J386" s="20"/>
      <c r="K386" s="20"/>
      <c r="L386" s="20"/>
      <c r="M386" s="20"/>
    </row>
    <row r="387" spans="1:13" hidden="1" x14ac:dyDescent="0.25">
      <c r="A387" s="16"/>
      <c r="B387" s="115"/>
      <c r="C387" s="116"/>
      <c r="D387" s="117"/>
      <c r="E387" s="53"/>
      <c r="F387" s="53"/>
      <c r="G387" s="53">
        <f>E387+F387</f>
        <v>0</v>
      </c>
      <c r="H387" s="53"/>
      <c r="I387" s="53"/>
      <c r="J387" s="53">
        <f>H387+I387</f>
        <v>0</v>
      </c>
      <c r="K387" s="57" t="e">
        <f t="shared" ref="K387:M388" si="72">H387/E387</f>
        <v>#DIV/0!</v>
      </c>
      <c r="L387" s="57" t="e">
        <f t="shared" si="72"/>
        <v>#DIV/0!</v>
      </c>
      <c r="M387" s="57" t="e">
        <f t="shared" si="72"/>
        <v>#DIV/0!</v>
      </c>
    </row>
    <row r="388" spans="1:13" hidden="1" x14ac:dyDescent="0.25">
      <c r="A388" s="16"/>
      <c r="B388" s="115"/>
      <c r="C388" s="116"/>
      <c r="D388" s="117"/>
      <c r="E388" s="53"/>
      <c r="F388" s="53"/>
      <c r="G388" s="53">
        <f>E388+F388</f>
        <v>0</v>
      </c>
      <c r="H388" s="53"/>
      <c r="I388" s="53"/>
      <c r="J388" s="53">
        <f>H388+I388</f>
        <v>0</v>
      </c>
      <c r="K388" s="57" t="e">
        <f t="shared" si="72"/>
        <v>#DIV/0!</v>
      </c>
      <c r="L388" s="57" t="e">
        <f t="shared" si="72"/>
        <v>#DIV/0!</v>
      </c>
      <c r="M388" s="57" t="e">
        <f t="shared" si="72"/>
        <v>#DIV/0!</v>
      </c>
    </row>
    <row r="389" spans="1:13" hidden="1" x14ac:dyDescent="0.25">
      <c r="A389" s="16" t="s">
        <v>68</v>
      </c>
      <c r="B389" s="109" t="s">
        <v>69</v>
      </c>
      <c r="C389" s="110"/>
      <c r="D389" s="111"/>
      <c r="E389" s="20"/>
      <c r="F389" s="20"/>
      <c r="G389" s="20"/>
      <c r="H389" s="20"/>
      <c r="I389" s="20"/>
      <c r="J389" s="20"/>
      <c r="K389" s="20"/>
      <c r="L389" s="20"/>
      <c r="M389" s="20"/>
    </row>
    <row r="390" spans="1:13" hidden="1" x14ac:dyDescent="0.25">
      <c r="A390" s="16"/>
      <c r="B390" s="115"/>
      <c r="C390" s="116"/>
      <c r="D390" s="117"/>
      <c r="E390" s="53"/>
      <c r="F390" s="53"/>
      <c r="G390" s="53">
        <f>E390+F390</f>
        <v>0</v>
      </c>
      <c r="H390" s="53"/>
      <c r="I390" s="53"/>
      <c r="J390" s="53">
        <f>H390+I390</f>
        <v>0</v>
      </c>
      <c r="K390" s="57" t="e">
        <f t="shared" ref="K390:M391" si="73">H390/E390</f>
        <v>#DIV/0!</v>
      </c>
      <c r="L390" s="57" t="e">
        <f t="shared" si="73"/>
        <v>#DIV/0!</v>
      </c>
      <c r="M390" s="57" t="e">
        <f t="shared" si="73"/>
        <v>#DIV/0!</v>
      </c>
    </row>
    <row r="391" spans="1:13" hidden="1" x14ac:dyDescent="0.25">
      <c r="A391" s="16"/>
      <c r="B391" s="115"/>
      <c r="C391" s="116"/>
      <c r="D391" s="117"/>
      <c r="E391" s="53"/>
      <c r="F391" s="53"/>
      <c r="G391" s="53">
        <f>E391+F391</f>
        <v>0</v>
      </c>
      <c r="H391" s="53"/>
      <c r="I391" s="53"/>
      <c r="J391" s="53">
        <f>H391+I391</f>
        <v>0</v>
      </c>
      <c r="K391" s="57" t="e">
        <f t="shared" si="73"/>
        <v>#DIV/0!</v>
      </c>
      <c r="L391" s="57" t="e">
        <f t="shared" si="73"/>
        <v>#DIV/0!</v>
      </c>
      <c r="M391" s="57" t="e">
        <f t="shared" si="73"/>
        <v>#DIV/0!</v>
      </c>
    </row>
    <row r="392" spans="1:13" hidden="1" x14ac:dyDescent="0.25">
      <c r="A392" s="79" t="s">
        <v>83</v>
      </c>
      <c r="B392" s="80"/>
      <c r="C392" s="80"/>
      <c r="D392" s="80"/>
      <c r="E392" s="80"/>
      <c r="F392" s="80"/>
      <c r="G392" s="80"/>
      <c r="H392" s="80"/>
      <c r="I392" s="80"/>
      <c r="J392" s="80"/>
      <c r="K392" s="80"/>
      <c r="L392" s="80"/>
      <c r="M392" s="81"/>
    </row>
    <row r="393" spans="1:13" hidden="1" x14ac:dyDescent="0.25">
      <c r="A393" s="130"/>
      <c r="B393" s="131"/>
      <c r="C393" s="131"/>
      <c r="D393" s="131"/>
      <c r="E393" s="131"/>
      <c r="F393" s="131"/>
      <c r="G393" s="131"/>
      <c r="H393" s="131"/>
      <c r="I393" s="131"/>
      <c r="J393" s="131"/>
      <c r="K393" s="131"/>
      <c r="L393" s="131"/>
      <c r="M393" s="132"/>
    </row>
    <row r="394" spans="1:13" ht="15.75" hidden="1" customHeight="1" x14ac:dyDescent="0.25">
      <c r="A394" s="16">
        <v>6</v>
      </c>
      <c r="B394" s="124" t="s">
        <v>30</v>
      </c>
      <c r="C394" s="125"/>
      <c r="D394" s="126"/>
      <c r="E394" s="54"/>
      <c r="F394" s="54"/>
      <c r="G394" s="54">
        <f>E394+F394</f>
        <v>0</v>
      </c>
      <c r="H394" s="54"/>
      <c r="I394" s="54"/>
      <c r="J394" s="54">
        <f>H394+I394</f>
        <v>0</v>
      </c>
      <c r="K394" s="55" t="e">
        <f>H394/E394</f>
        <v>#DIV/0!</v>
      </c>
      <c r="L394" s="55" t="e">
        <f>I394/F394</f>
        <v>#DIV/0!</v>
      </c>
      <c r="M394" s="55" t="e">
        <f>J394/G394</f>
        <v>#DIV/0!</v>
      </c>
    </row>
    <row r="395" spans="1:13" s="56" customFormat="1" ht="30.75" hidden="1" customHeight="1" x14ac:dyDescent="0.2">
      <c r="A395" s="79" t="s">
        <v>82</v>
      </c>
      <c r="B395" s="80"/>
      <c r="C395" s="80"/>
      <c r="D395" s="80"/>
      <c r="E395" s="80"/>
      <c r="F395" s="80"/>
      <c r="G395" s="80"/>
      <c r="H395" s="80"/>
      <c r="I395" s="80"/>
      <c r="J395" s="80"/>
      <c r="K395" s="80"/>
      <c r="L395" s="80"/>
      <c r="M395" s="81"/>
    </row>
    <row r="396" spans="1:13" s="56" customFormat="1" ht="36.75" hidden="1" customHeight="1" x14ac:dyDescent="0.2">
      <c r="A396" s="100"/>
      <c r="B396" s="101"/>
      <c r="C396" s="101"/>
      <c r="D396" s="101"/>
      <c r="E396" s="101"/>
      <c r="F396" s="101"/>
      <c r="G396" s="101"/>
      <c r="H396" s="101"/>
      <c r="I396" s="101"/>
      <c r="J396" s="101"/>
      <c r="K396" s="101"/>
      <c r="L396" s="101"/>
      <c r="M396" s="102"/>
    </row>
    <row r="397" spans="1:13" hidden="1" x14ac:dyDescent="0.25">
      <c r="A397" s="16" t="s">
        <v>1</v>
      </c>
      <c r="B397" s="109" t="s">
        <v>63</v>
      </c>
      <c r="C397" s="110"/>
      <c r="D397" s="111"/>
      <c r="E397" s="20"/>
      <c r="F397" s="20"/>
      <c r="G397" s="20"/>
      <c r="H397" s="20"/>
      <c r="I397" s="20"/>
      <c r="J397" s="20"/>
      <c r="K397" s="20"/>
      <c r="L397" s="20"/>
      <c r="M397" s="20"/>
    </row>
    <row r="398" spans="1:13" hidden="1" x14ac:dyDescent="0.25">
      <c r="A398" s="16"/>
      <c r="B398" s="115"/>
      <c r="C398" s="116"/>
      <c r="D398" s="117"/>
      <c r="E398" s="53"/>
      <c r="F398" s="53"/>
      <c r="G398" s="53">
        <f t="shared" ref="G398:G403" si="74">E398+F398</f>
        <v>0</v>
      </c>
      <c r="H398" s="53"/>
      <c r="I398" s="53"/>
      <c r="J398" s="53">
        <f t="shared" ref="J398:J403" si="75">H398+I398</f>
        <v>0</v>
      </c>
      <c r="K398" s="57" t="e">
        <f t="shared" ref="K398:M403" si="76">H398/E398</f>
        <v>#DIV/0!</v>
      </c>
      <c r="L398" s="57" t="e">
        <f t="shared" si="76"/>
        <v>#DIV/0!</v>
      </c>
      <c r="M398" s="57" t="e">
        <f t="shared" si="76"/>
        <v>#DIV/0!</v>
      </c>
    </row>
    <row r="399" spans="1:13" hidden="1" x14ac:dyDescent="0.25">
      <c r="A399" s="16"/>
      <c r="B399" s="115"/>
      <c r="C399" s="116"/>
      <c r="D399" s="117"/>
      <c r="E399" s="53"/>
      <c r="F399" s="53"/>
      <c r="G399" s="53">
        <f t="shared" si="74"/>
        <v>0</v>
      </c>
      <c r="H399" s="53"/>
      <c r="I399" s="53"/>
      <c r="J399" s="53">
        <f t="shared" si="75"/>
        <v>0</v>
      </c>
      <c r="K399" s="57" t="e">
        <f t="shared" si="76"/>
        <v>#DIV/0!</v>
      </c>
      <c r="L399" s="57" t="e">
        <f t="shared" si="76"/>
        <v>#DIV/0!</v>
      </c>
      <c r="M399" s="57" t="e">
        <f t="shared" si="76"/>
        <v>#DIV/0!</v>
      </c>
    </row>
    <row r="400" spans="1:13" hidden="1" x14ac:dyDescent="0.25">
      <c r="A400" s="16"/>
      <c r="B400" s="115"/>
      <c r="C400" s="116"/>
      <c r="D400" s="117"/>
      <c r="E400" s="53"/>
      <c r="F400" s="53"/>
      <c r="G400" s="53">
        <f t="shared" si="74"/>
        <v>0</v>
      </c>
      <c r="H400" s="53"/>
      <c r="I400" s="53"/>
      <c r="J400" s="53">
        <f t="shared" si="75"/>
        <v>0</v>
      </c>
      <c r="K400" s="57" t="e">
        <f t="shared" si="76"/>
        <v>#DIV/0!</v>
      </c>
      <c r="L400" s="57" t="e">
        <f t="shared" si="76"/>
        <v>#DIV/0!</v>
      </c>
      <c r="M400" s="57" t="e">
        <f t="shared" si="76"/>
        <v>#DIV/0!</v>
      </c>
    </row>
    <row r="401" spans="1:13" hidden="1" x14ac:dyDescent="0.25">
      <c r="A401" s="16"/>
      <c r="B401" s="115"/>
      <c r="C401" s="116"/>
      <c r="D401" s="117"/>
      <c r="E401" s="53"/>
      <c r="F401" s="53"/>
      <c r="G401" s="53">
        <f t="shared" si="74"/>
        <v>0</v>
      </c>
      <c r="H401" s="53"/>
      <c r="I401" s="53"/>
      <c r="J401" s="53">
        <f t="shared" si="75"/>
        <v>0</v>
      </c>
      <c r="K401" s="57" t="e">
        <f t="shared" si="76"/>
        <v>#DIV/0!</v>
      </c>
      <c r="L401" s="57" t="e">
        <f t="shared" si="76"/>
        <v>#DIV/0!</v>
      </c>
      <c r="M401" s="57" t="e">
        <f t="shared" si="76"/>
        <v>#DIV/0!</v>
      </c>
    </row>
    <row r="402" spans="1:13" hidden="1" x14ac:dyDescent="0.25">
      <c r="A402" s="16"/>
      <c r="B402" s="115"/>
      <c r="C402" s="116"/>
      <c r="D402" s="117"/>
      <c r="E402" s="53"/>
      <c r="F402" s="53"/>
      <c r="G402" s="53">
        <f t="shared" si="74"/>
        <v>0</v>
      </c>
      <c r="H402" s="53"/>
      <c r="I402" s="53"/>
      <c r="J402" s="53">
        <f t="shared" si="75"/>
        <v>0</v>
      </c>
      <c r="K402" s="57" t="e">
        <f t="shared" si="76"/>
        <v>#DIV/0!</v>
      </c>
      <c r="L402" s="57" t="e">
        <f t="shared" si="76"/>
        <v>#DIV/0!</v>
      </c>
      <c r="M402" s="57" t="e">
        <f t="shared" si="76"/>
        <v>#DIV/0!</v>
      </c>
    </row>
    <row r="403" spans="1:13" hidden="1" x14ac:dyDescent="0.25">
      <c r="A403" s="16"/>
      <c r="B403" s="115"/>
      <c r="C403" s="116"/>
      <c r="D403" s="117"/>
      <c r="E403" s="53"/>
      <c r="F403" s="53"/>
      <c r="G403" s="53">
        <f t="shared" si="74"/>
        <v>0</v>
      </c>
      <c r="H403" s="53"/>
      <c r="I403" s="53"/>
      <c r="J403" s="53">
        <f t="shared" si="75"/>
        <v>0</v>
      </c>
      <c r="K403" s="57" t="e">
        <f t="shared" si="76"/>
        <v>#DIV/0!</v>
      </c>
      <c r="L403" s="57" t="e">
        <f t="shared" si="76"/>
        <v>#DIV/0!</v>
      </c>
      <c r="M403" s="57" t="e">
        <f t="shared" si="76"/>
        <v>#DIV/0!</v>
      </c>
    </row>
    <row r="404" spans="1:13" hidden="1" x14ac:dyDescent="0.25">
      <c r="A404" s="16" t="s">
        <v>6</v>
      </c>
      <c r="B404" s="109" t="s">
        <v>66</v>
      </c>
      <c r="C404" s="110"/>
      <c r="D404" s="111"/>
      <c r="E404" s="20"/>
      <c r="F404" s="20"/>
      <c r="G404" s="20"/>
      <c r="H404" s="20"/>
      <c r="I404" s="20"/>
      <c r="J404" s="20"/>
      <c r="K404" s="20"/>
      <c r="L404" s="20"/>
      <c r="M404" s="20"/>
    </row>
    <row r="405" spans="1:13" hidden="1" x14ac:dyDescent="0.25">
      <c r="A405" s="16"/>
      <c r="B405" s="115"/>
      <c r="C405" s="116"/>
      <c r="D405" s="117"/>
      <c r="E405" s="53"/>
      <c r="F405" s="53"/>
      <c r="G405" s="53">
        <f>E405+F405</f>
        <v>0</v>
      </c>
      <c r="H405" s="53"/>
      <c r="I405" s="53"/>
      <c r="J405" s="53">
        <f>H405+I405</f>
        <v>0</v>
      </c>
      <c r="K405" s="57" t="e">
        <f t="shared" ref="K405:M406" si="77">H405/E405</f>
        <v>#DIV/0!</v>
      </c>
      <c r="L405" s="57" t="e">
        <f t="shared" si="77"/>
        <v>#DIV/0!</v>
      </c>
      <c r="M405" s="57" t="e">
        <f t="shared" si="77"/>
        <v>#DIV/0!</v>
      </c>
    </row>
    <row r="406" spans="1:13" hidden="1" x14ac:dyDescent="0.25">
      <c r="A406" s="16"/>
      <c r="B406" s="115"/>
      <c r="C406" s="116"/>
      <c r="D406" s="117"/>
      <c r="E406" s="53"/>
      <c r="F406" s="53"/>
      <c r="G406" s="53">
        <f>E406+F406</f>
        <v>0</v>
      </c>
      <c r="H406" s="53"/>
      <c r="I406" s="53"/>
      <c r="J406" s="53">
        <f>H406+I406</f>
        <v>0</v>
      </c>
      <c r="K406" s="57" t="e">
        <f t="shared" si="77"/>
        <v>#DIV/0!</v>
      </c>
      <c r="L406" s="57" t="e">
        <f t="shared" si="77"/>
        <v>#DIV/0!</v>
      </c>
      <c r="M406" s="57" t="e">
        <f t="shared" si="77"/>
        <v>#DIV/0!</v>
      </c>
    </row>
    <row r="407" spans="1:13" hidden="1" x14ac:dyDescent="0.25">
      <c r="A407" s="16" t="s">
        <v>8</v>
      </c>
      <c r="B407" s="109" t="s">
        <v>67</v>
      </c>
      <c r="C407" s="110"/>
      <c r="D407" s="111"/>
      <c r="E407" s="20"/>
      <c r="F407" s="20"/>
      <c r="G407" s="20"/>
      <c r="H407" s="20"/>
      <c r="I407" s="20"/>
      <c r="J407" s="20"/>
      <c r="K407" s="20"/>
      <c r="L407" s="20"/>
      <c r="M407" s="20"/>
    </row>
    <row r="408" spans="1:13" hidden="1" x14ac:dyDescent="0.25">
      <c r="A408" s="16"/>
      <c r="B408" s="115"/>
      <c r="C408" s="116"/>
      <c r="D408" s="117"/>
      <c r="E408" s="53"/>
      <c r="F408" s="53"/>
      <c r="G408" s="53">
        <f>E408+F408</f>
        <v>0</v>
      </c>
      <c r="H408" s="53"/>
      <c r="I408" s="53"/>
      <c r="J408" s="53">
        <f>H408+I408</f>
        <v>0</v>
      </c>
      <c r="K408" s="57" t="e">
        <f t="shared" ref="K408:M409" si="78">H408/E408</f>
        <v>#DIV/0!</v>
      </c>
      <c r="L408" s="57" t="e">
        <f t="shared" si="78"/>
        <v>#DIV/0!</v>
      </c>
      <c r="M408" s="57" t="e">
        <f t="shared" si="78"/>
        <v>#DIV/0!</v>
      </c>
    </row>
    <row r="409" spans="1:13" hidden="1" x14ac:dyDescent="0.25">
      <c r="A409" s="16"/>
      <c r="B409" s="115"/>
      <c r="C409" s="116"/>
      <c r="D409" s="117"/>
      <c r="E409" s="53"/>
      <c r="F409" s="53"/>
      <c r="G409" s="53">
        <f>E409+F409</f>
        <v>0</v>
      </c>
      <c r="H409" s="53"/>
      <c r="I409" s="53"/>
      <c r="J409" s="53">
        <f>H409+I409</f>
        <v>0</v>
      </c>
      <c r="K409" s="57" t="e">
        <f t="shared" si="78"/>
        <v>#DIV/0!</v>
      </c>
      <c r="L409" s="57" t="e">
        <f t="shared" si="78"/>
        <v>#DIV/0!</v>
      </c>
      <c r="M409" s="57" t="e">
        <f t="shared" si="78"/>
        <v>#DIV/0!</v>
      </c>
    </row>
    <row r="410" spans="1:13" hidden="1" x14ac:dyDescent="0.25">
      <c r="A410" s="16" t="s">
        <v>68</v>
      </c>
      <c r="B410" s="109" t="s">
        <v>69</v>
      </c>
      <c r="C410" s="110"/>
      <c r="D410" s="111"/>
      <c r="E410" s="20"/>
      <c r="F410" s="20"/>
      <c r="G410" s="20"/>
      <c r="H410" s="20"/>
      <c r="I410" s="20"/>
      <c r="J410" s="20"/>
      <c r="K410" s="20"/>
      <c r="L410" s="20"/>
      <c r="M410" s="20"/>
    </row>
    <row r="411" spans="1:13" hidden="1" x14ac:dyDescent="0.25">
      <c r="A411" s="16"/>
      <c r="B411" s="115"/>
      <c r="C411" s="116"/>
      <c r="D411" s="117"/>
      <c r="E411" s="53"/>
      <c r="F411" s="53"/>
      <c r="G411" s="53">
        <f>E411+F411</f>
        <v>0</v>
      </c>
      <c r="H411" s="53"/>
      <c r="I411" s="53"/>
      <c r="J411" s="53">
        <f>H411+I411</f>
        <v>0</v>
      </c>
      <c r="K411" s="57" t="e">
        <f t="shared" ref="K411:M412" si="79">H411/E411</f>
        <v>#DIV/0!</v>
      </c>
      <c r="L411" s="57" t="e">
        <f t="shared" si="79"/>
        <v>#DIV/0!</v>
      </c>
      <c r="M411" s="57" t="e">
        <f t="shared" si="79"/>
        <v>#DIV/0!</v>
      </c>
    </row>
    <row r="412" spans="1:13" hidden="1" x14ac:dyDescent="0.25">
      <c r="A412" s="16"/>
      <c r="B412" s="115"/>
      <c r="C412" s="116"/>
      <c r="D412" s="117"/>
      <c r="E412" s="53"/>
      <c r="F412" s="53"/>
      <c r="G412" s="53">
        <f>E412+F412</f>
        <v>0</v>
      </c>
      <c r="H412" s="53"/>
      <c r="I412" s="53"/>
      <c r="J412" s="53">
        <f>H412+I412</f>
        <v>0</v>
      </c>
      <c r="K412" s="57" t="e">
        <f t="shared" si="79"/>
        <v>#DIV/0!</v>
      </c>
      <c r="L412" s="57" t="e">
        <f t="shared" si="79"/>
        <v>#DIV/0!</v>
      </c>
      <c r="M412" s="57" t="e">
        <f t="shared" si="79"/>
        <v>#DIV/0!</v>
      </c>
    </row>
    <row r="413" spans="1:13" hidden="1" x14ac:dyDescent="0.25">
      <c r="A413" s="79" t="s">
        <v>83</v>
      </c>
      <c r="B413" s="80"/>
      <c r="C413" s="80"/>
      <c r="D413" s="80"/>
      <c r="E413" s="80"/>
      <c r="F413" s="80"/>
      <c r="G413" s="80"/>
      <c r="H413" s="80"/>
      <c r="I413" s="80"/>
      <c r="J413" s="80"/>
      <c r="K413" s="80"/>
      <c r="L413" s="80"/>
      <c r="M413" s="81"/>
    </row>
    <row r="414" spans="1:13" hidden="1" x14ac:dyDescent="0.25">
      <c r="A414" s="130"/>
      <c r="B414" s="131"/>
      <c r="C414" s="131"/>
      <c r="D414" s="131"/>
      <c r="E414" s="131"/>
      <c r="F414" s="131"/>
      <c r="G414" s="131"/>
      <c r="H414" s="131"/>
      <c r="I414" s="131"/>
      <c r="J414" s="131"/>
      <c r="K414" s="131"/>
      <c r="L414" s="131"/>
      <c r="M414" s="132"/>
    </row>
    <row r="415" spans="1:13" ht="15.75" hidden="1" customHeight="1" x14ac:dyDescent="0.25">
      <c r="A415" s="16">
        <v>7</v>
      </c>
      <c r="B415" s="124" t="s">
        <v>30</v>
      </c>
      <c r="C415" s="125"/>
      <c r="D415" s="126"/>
      <c r="E415" s="54"/>
      <c r="F415" s="54"/>
      <c r="G415" s="54">
        <f>E415+F415</f>
        <v>0</v>
      </c>
      <c r="H415" s="54"/>
      <c r="I415" s="54"/>
      <c r="J415" s="54">
        <f>H415+I415</f>
        <v>0</v>
      </c>
      <c r="K415" s="55" t="e">
        <f>H415/E415</f>
        <v>#DIV/0!</v>
      </c>
      <c r="L415" s="55" t="e">
        <f>I415/F415</f>
        <v>#DIV/0!</v>
      </c>
      <c r="M415" s="55" t="e">
        <f>J415/G415</f>
        <v>#DIV/0!</v>
      </c>
    </row>
    <row r="416" spans="1:13" s="56" customFormat="1" ht="30.75" hidden="1" customHeight="1" x14ac:dyDescent="0.2">
      <c r="A416" s="79" t="s">
        <v>82</v>
      </c>
      <c r="B416" s="80"/>
      <c r="C416" s="80"/>
      <c r="D416" s="80"/>
      <c r="E416" s="80"/>
      <c r="F416" s="80"/>
      <c r="G416" s="80"/>
      <c r="H416" s="80"/>
      <c r="I416" s="80"/>
      <c r="J416" s="80"/>
      <c r="K416" s="80"/>
      <c r="L416" s="80"/>
      <c r="M416" s="81"/>
    </row>
    <row r="417" spans="1:13" s="56" customFormat="1" ht="36.75" hidden="1" customHeight="1" x14ac:dyDescent="0.2">
      <c r="A417" s="100"/>
      <c r="B417" s="101"/>
      <c r="C417" s="101"/>
      <c r="D417" s="101"/>
      <c r="E417" s="101"/>
      <c r="F417" s="101"/>
      <c r="G417" s="101"/>
      <c r="H417" s="101"/>
      <c r="I417" s="101"/>
      <c r="J417" s="101"/>
      <c r="K417" s="101"/>
      <c r="L417" s="101"/>
      <c r="M417" s="102"/>
    </row>
    <row r="418" spans="1:13" hidden="1" x14ac:dyDescent="0.25">
      <c r="A418" s="16" t="s">
        <v>1</v>
      </c>
      <c r="B418" s="109" t="s">
        <v>63</v>
      </c>
      <c r="C418" s="110"/>
      <c r="D418" s="111"/>
      <c r="E418" s="20"/>
      <c r="F418" s="20"/>
      <c r="G418" s="20"/>
      <c r="H418" s="20"/>
      <c r="I418" s="20"/>
      <c r="J418" s="20"/>
      <c r="K418" s="20"/>
      <c r="L418" s="20"/>
      <c r="M418" s="20"/>
    </row>
    <row r="419" spans="1:13" hidden="1" x14ac:dyDescent="0.25">
      <c r="A419" s="16"/>
      <c r="B419" s="115"/>
      <c r="C419" s="116"/>
      <c r="D419" s="117"/>
      <c r="E419" s="53"/>
      <c r="F419" s="53"/>
      <c r="G419" s="53">
        <f t="shared" ref="G419:G424" si="80">E419+F419</f>
        <v>0</v>
      </c>
      <c r="H419" s="53"/>
      <c r="I419" s="53"/>
      <c r="J419" s="53">
        <f t="shared" ref="J419:J424" si="81">H419+I419</f>
        <v>0</v>
      </c>
      <c r="K419" s="57" t="e">
        <f t="shared" ref="K419:M424" si="82">H419/E419</f>
        <v>#DIV/0!</v>
      </c>
      <c r="L419" s="57" t="e">
        <f t="shared" si="82"/>
        <v>#DIV/0!</v>
      </c>
      <c r="M419" s="57" t="e">
        <f t="shared" si="82"/>
        <v>#DIV/0!</v>
      </c>
    </row>
    <row r="420" spans="1:13" hidden="1" x14ac:dyDescent="0.25">
      <c r="A420" s="16"/>
      <c r="B420" s="115"/>
      <c r="C420" s="116"/>
      <c r="D420" s="117"/>
      <c r="E420" s="53"/>
      <c r="F420" s="53"/>
      <c r="G420" s="53">
        <f t="shared" si="80"/>
        <v>0</v>
      </c>
      <c r="H420" s="53"/>
      <c r="I420" s="53"/>
      <c r="J420" s="53">
        <f t="shared" si="81"/>
        <v>0</v>
      </c>
      <c r="K420" s="57" t="e">
        <f t="shared" si="82"/>
        <v>#DIV/0!</v>
      </c>
      <c r="L420" s="57" t="e">
        <f t="shared" si="82"/>
        <v>#DIV/0!</v>
      </c>
      <c r="M420" s="57" t="e">
        <f t="shared" si="82"/>
        <v>#DIV/0!</v>
      </c>
    </row>
    <row r="421" spans="1:13" hidden="1" x14ac:dyDescent="0.25">
      <c r="A421" s="16"/>
      <c r="B421" s="115"/>
      <c r="C421" s="116"/>
      <c r="D421" s="117"/>
      <c r="E421" s="53"/>
      <c r="F421" s="53"/>
      <c r="G421" s="53">
        <f t="shared" si="80"/>
        <v>0</v>
      </c>
      <c r="H421" s="53"/>
      <c r="I421" s="53"/>
      <c r="J421" s="53">
        <f t="shared" si="81"/>
        <v>0</v>
      </c>
      <c r="K421" s="57" t="e">
        <f t="shared" si="82"/>
        <v>#DIV/0!</v>
      </c>
      <c r="L421" s="57" t="e">
        <f t="shared" si="82"/>
        <v>#DIV/0!</v>
      </c>
      <c r="M421" s="57" t="e">
        <f t="shared" si="82"/>
        <v>#DIV/0!</v>
      </c>
    </row>
    <row r="422" spans="1:13" hidden="1" x14ac:dyDescent="0.25">
      <c r="A422" s="16"/>
      <c r="B422" s="115"/>
      <c r="C422" s="116"/>
      <c r="D422" s="117"/>
      <c r="E422" s="53"/>
      <c r="F422" s="53"/>
      <c r="G422" s="53">
        <f t="shared" si="80"/>
        <v>0</v>
      </c>
      <c r="H422" s="53"/>
      <c r="I422" s="53"/>
      <c r="J422" s="53">
        <f t="shared" si="81"/>
        <v>0</v>
      </c>
      <c r="K422" s="57" t="e">
        <f t="shared" si="82"/>
        <v>#DIV/0!</v>
      </c>
      <c r="L422" s="57" t="e">
        <f t="shared" si="82"/>
        <v>#DIV/0!</v>
      </c>
      <c r="M422" s="57" t="e">
        <f t="shared" si="82"/>
        <v>#DIV/0!</v>
      </c>
    </row>
    <row r="423" spans="1:13" hidden="1" x14ac:dyDescent="0.25">
      <c r="A423" s="16"/>
      <c r="B423" s="115"/>
      <c r="C423" s="116"/>
      <c r="D423" s="117"/>
      <c r="E423" s="53"/>
      <c r="F423" s="53"/>
      <c r="G423" s="53">
        <f t="shared" si="80"/>
        <v>0</v>
      </c>
      <c r="H423" s="53"/>
      <c r="I423" s="53"/>
      <c r="J423" s="53">
        <f t="shared" si="81"/>
        <v>0</v>
      </c>
      <c r="K423" s="57" t="e">
        <f t="shared" si="82"/>
        <v>#DIV/0!</v>
      </c>
      <c r="L423" s="57" t="e">
        <f t="shared" si="82"/>
        <v>#DIV/0!</v>
      </c>
      <c r="M423" s="57" t="e">
        <f t="shared" si="82"/>
        <v>#DIV/0!</v>
      </c>
    </row>
    <row r="424" spans="1:13" hidden="1" x14ac:dyDescent="0.25">
      <c r="A424" s="16"/>
      <c r="B424" s="115"/>
      <c r="C424" s="116"/>
      <c r="D424" s="117"/>
      <c r="E424" s="53"/>
      <c r="F424" s="53"/>
      <c r="G424" s="53">
        <f t="shared" si="80"/>
        <v>0</v>
      </c>
      <c r="H424" s="53"/>
      <c r="I424" s="53"/>
      <c r="J424" s="53">
        <f t="shared" si="81"/>
        <v>0</v>
      </c>
      <c r="K424" s="57" t="e">
        <f t="shared" si="82"/>
        <v>#DIV/0!</v>
      </c>
      <c r="L424" s="57" t="e">
        <f t="shared" si="82"/>
        <v>#DIV/0!</v>
      </c>
      <c r="M424" s="57" t="e">
        <f t="shared" si="82"/>
        <v>#DIV/0!</v>
      </c>
    </row>
    <row r="425" spans="1:13" hidden="1" x14ac:dyDescent="0.25">
      <c r="A425" s="16" t="s">
        <v>6</v>
      </c>
      <c r="B425" s="109" t="s">
        <v>66</v>
      </c>
      <c r="C425" s="110"/>
      <c r="D425" s="111"/>
      <c r="E425" s="20"/>
      <c r="F425" s="20"/>
      <c r="G425" s="20"/>
      <c r="H425" s="20"/>
      <c r="I425" s="20"/>
      <c r="J425" s="20"/>
      <c r="K425" s="20"/>
      <c r="L425" s="20"/>
      <c r="M425" s="20"/>
    </row>
    <row r="426" spans="1:13" hidden="1" x14ac:dyDescent="0.25">
      <c r="A426" s="16"/>
      <c r="B426" s="115"/>
      <c r="C426" s="116"/>
      <c r="D426" s="117"/>
      <c r="E426" s="53"/>
      <c r="F426" s="53"/>
      <c r="G426" s="53">
        <f>E426+F426</f>
        <v>0</v>
      </c>
      <c r="H426" s="53"/>
      <c r="I426" s="53"/>
      <c r="J426" s="53">
        <f>H426+I426</f>
        <v>0</v>
      </c>
      <c r="K426" s="57" t="e">
        <f t="shared" ref="K426:M427" si="83">H426/E426</f>
        <v>#DIV/0!</v>
      </c>
      <c r="L426" s="57" t="e">
        <f t="shared" si="83"/>
        <v>#DIV/0!</v>
      </c>
      <c r="M426" s="57" t="e">
        <f t="shared" si="83"/>
        <v>#DIV/0!</v>
      </c>
    </row>
    <row r="427" spans="1:13" hidden="1" x14ac:dyDescent="0.25">
      <c r="A427" s="16"/>
      <c r="B427" s="115"/>
      <c r="C427" s="116"/>
      <c r="D427" s="117"/>
      <c r="E427" s="53"/>
      <c r="F427" s="53"/>
      <c r="G427" s="53">
        <f>E427+F427</f>
        <v>0</v>
      </c>
      <c r="H427" s="53"/>
      <c r="I427" s="53"/>
      <c r="J427" s="53">
        <f>H427+I427</f>
        <v>0</v>
      </c>
      <c r="K427" s="57" t="e">
        <f t="shared" si="83"/>
        <v>#DIV/0!</v>
      </c>
      <c r="L427" s="57" t="e">
        <f t="shared" si="83"/>
        <v>#DIV/0!</v>
      </c>
      <c r="M427" s="57" t="e">
        <f t="shared" si="83"/>
        <v>#DIV/0!</v>
      </c>
    </row>
    <row r="428" spans="1:13" hidden="1" x14ac:dyDescent="0.25">
      <c r="A428" s="16" t="s">
        <v>8</v>
      </c>
      <c r="B428" s="109" t="s">
        <v>67</v>
      </c>
      <c r="C428" s="110"/>
      <c r="D428" s="111"/>
      <c r="E428" s="20"/>
      <c r="F428" s="20"/>
      <c r="G428" s="20"/>
      <c r="H428" s="20"/>
      <c r="I428" s="20"/>
      <c r="J428" s="20"/>
      <c r="K428" s="20"/>
      <c r="L428" s="20"/>
      <c r="M428" s="20"/>
    </row>
    <row r="429" spans="1:13" hidden="1" x14ac:dyDescent="0.25">
      <c r="A429" s="16"/>
      <c r="B429" s="115"/>
      <c r="C429" s="116"/>
      <c r="D429" s="117"/>
      <c r="E429" s="53"/>
      <c r="F429" s="53"/>
      <c r="G429" s="53">
        <f>E429+F429</f>
        <v>0</v>
      </c>
      <c r="H429" s="53"/>
      <c r="I429" s="53"/>
      <c r="J429" s="53">
        <f>H429+I429</f>
        <v>0</v>
      </c>
      <c r="K429" s="57" t="e">
        <f t="shared" ref="K429:M430" si="84">H429/E429</f>
        <v>#DIV/0!</v>
      </c>
      <c r="L429" s="57" t="e">
        <f t="shared" si="84"/>
        <v>#DIV/0!</v>
      </c>
      <c r="M429" s="57" t="e">
        <f t="shared" si="84"/>
        <v>#DIV/0!</v>
      </c>
    </row>
    <row r="430" spans="1:13" hidden="1" x14ac:dyDescent="0.25">
      <c r="A430" s="16"/>
      <c r="B430" s="115"/>
      <c r="C430" s="116"/>
      <c r="D430" s="117"/>
      <c r="E430" s="53"/>
      <c r="F430" s="53"/>
      <c r="G430" s="53">
        <f>E430+F430</f>
        <v>0</v>
      </c>
      <c r="H430" s="53"/>
      <c r="I430" s="53"/>
      <c r="J430" s="53">
        <f>H430+I430</f>
        <v>0</v>
      </c>
      <c r="K430" s="57" t="e">
        <f t="shared" si="84"/>
        <v>#DIV/0!</v>
      </c>
      <c r="L430" s="57" t="e">
        <f t="shared" si="84"/>
        <v>#DIV/0!</v>
      </c>
      <c r="M430" s="57" t="e">
        <f t="shared" si="84"/>
        <v>#DIV/0!</v>
      </c>
    </row>
    <row r="431" spans="1:13" hidden="1" x14ac:dyDescent="0.25">
      <c r="A431" s="16" t="s">
        <v>68</v>
      </c>
      <c r="B431" s="109" t="s">
        <v>69</v>
      </c>
      <c r="C431" s="110"/>
      <c r="D431" s="111"/>
      <c r="E431" s="20"/>
      <c r="F431" s="20"/>
      <c r="G431" s="20"/>
      <c r="H431" s="20"/>
      <c r="I431" s="20"/>
      <c r="J431" s="20"/>
      <c r="K431" s="20"/>
      <c r="L431" s="20"/>
      <c r="M431" s="20"/>
    </row>
    <row r="432" spans="1:13" hidden="1" x14ac:dyDescent="0.25">
      <c r="A432" s="16"/>
      <c r="B432" s="115"/>
      <c r="C432" s="116"/>
      <c r="D432" s="117"/>
      <c r="E432" s="53"/>
      <c r="F432" s="53"/>
      <c r="G432" s="53">
        <f>E432+F432</f>
        <v>0</v>
      </c>
      <c r="H432" s="53"/>
      <c r="I432" s="53"/>
      <c r="J432" s="53">
        <f>H432+I432</f>
        <v>0</v>
      </c>
      <c r="K432" s="57" t="e">
        <f t="shared" ref="K432:M433" si="85">H432/E432</f>
        <v>#DIV/0!</v>
      </c>
      <c r="L432" s="57" t="e">
        <f t="shared" si="85"/>
        <v>#DIV/0!</v>
      </c>
      <c r="M432" s="57" t="e">
        <f t="shared" si="85"/>
        <v>#DIV/0!</v>
      </c>
    </row>
    <row r="433" spans="1:13" hidden="1" x14ac:dyDescent="0.25">
      <c r="A433" s="16"/>
      <c r="B433" s="115"/>
      <c r="C433" s="116"/>
      <c r="D433" s="117"/>
      <c r="E433" s="53"/>
      <c r="F433" s="53"/>
      <c r="G433" s="53">
        <f>E433+F433</f>
        <v>0</v>
      </c>
      <c r="H433" s="53"/>
      <c r="I433" s="53"/>
      <c r="J433" s="53">
        <f>H433+I433</f>
        <v>0</v>
      </c>
      <c r="K433" s="57" t="e">
        <f t="shared" si="85"/>
        <v>#DIV/0!</v>
      </c>
      <c r="L433" s="57" t="e">
        <f t="shared" si="85"/>
        <v>#DIV/0!</v>
      </c>
      <c r="M433" s="57" t="e">
        <f t="shared" si="85"/>
        <v>#DIV/0!</v>
      </c>
    </row>
    <row r="434" spans="1:13" hidden="1" x14ac:dyDescent="0.25">
      <c r="A434" s="79" t="s">
        <v>83</v>
      </c>
      <c r="B434" s="80"/>
      <c r="C434" s="80"/>
      <c r="D434" s="80"/>
      <c r="E434" s="80"/>
      <c r="F434" s="80"/>
      <c r="G434" s="80"/>
      <c r="H434" s="80"/>
      <c r="I434" s="80"/>
      <c r="J434" s="80"/>
      <c r="K434" s="80"/>
      <c r="L434" s="80"/>
      <c r="M434" s="81"/>
    </row>
    <row r="435" spans="1:13" hidden="1" x14ac:dyDescent="0.25">
      <c r="A435" s="130"/>
      <c r="B435" s="131"/>
      <c r="C435" s="131"/>
      <c r="D435" s="131"/>
      <c r="E435" s="131"/>
      <c r="F435" s="131"/>
      <c r="G435" s="131"/>
      <c r="H435" s="131"/>
      <c r="I435" s="131"/>
      <c r="J435" s="131"/>
      <c r="K435" s="131"/>
      <c r="L435" s="131"/>
      <c r="M435" s="132"/>
    </row>
    <row r="437" spans="1:13" x14ac:dyDescent="0.25">
      <c r="A437" s="58" t="s">
        <v>84</v>
      </c>
      <c r="B437" s="5" t="s">
        <v>85</v>
      </c>
    </row>
    <row r="438" spans="1:13" s="13" customFormat="1" ht="68.25" customHeight="1" x14ac:dyDescent="0.2">
      <c r="A438" s="15" t="s">
        <v>18</v>
      </c>
      <c r="B438" s="86" t="s">
        <v>19</v>
      </c>
      <c r="C438" s="87"/>
      <c r="D438" s="87" t="s">
        <v>86</v>
      </c>
      <c r="E438" s="88"/>
      <c r="F438" s="15" t="s">
        <v>87</v>
      </c>
      <c r="G438" s="15" t="s">
        <v>88</v>
      </c>
      <c r="H438" s="16" t="s">
        <v>22</v>
      </c>
      <c r="I438" s="15" t="s">
        <v>89</v>
      </c>
      <c r="J438" s="15" t="s">
        <v>90</v>
      </c>
      <c r="K438" s="59"/>
    </row>
    <row r="439" spans="1:13" x14ac:dyDescent="0.25">
      <c r="A439" s="26">
        <v>1</v>
      </c>
      <c r="B439" s="133">
        <v>2</v>
      </c>
      <c r="C439" s="134"/>
      <c r="D439" s="135">
        <v>3</v>
      </c>
      <c r="E439" s="136"/>
      <c r="F439" s="26">
        <v>4</v>
      </c>
      <c r="G439" s="26">
        <v>5</v>
      </c>
      <c r="H439" s="26" t="s">
        <v>91</v>
      </c>
      <c r="I439" s="26">
        <v>7</v>
      </c>
      <c r="J439" s="26" t="s">
        <v>92</v>
      </c>
      <c r="K439" s="25"/>
    </row>
    <row r="440" spans="1:13" ht="15.75" customHeight="1" x14ac:dyDescent="0.25">
      <c r="A440" s="26" t="s">
        <v>1</v>
      </c>
      <c r="B440" s="112" t="s">
        <v>93</v>
      </c>
      <c r="C440" s="113"/>
      <c r="D440" s="137" t="s">
        <v>43</v>
      </c>
      <c r="E440" s="138"/>
      <c r="F440" s="16"/>
      <c r="G440" s="16"/>
      <c r="H440" s="16">
        <f>G440-F440</f>
        <v>0</v>
      </c>
      <c r="I440" s="16" t="s">
        <v>43</v>
      </c>
      <c r="J440" s="16" t="s">
        <v>43</v>
      </c>
      <c r="K440" s="24"/>
    </row>
    <row r="441" spans="1:13" ht="19.5" customHeight="1" x14ac:dyDescent="0.25">
      <c r="A441" s="26"/>
      <c r="B441" s="139" t="s">
        <v>94</v>
      </c>
      <c r="C441" s="140"/>
      <c r="D441" s="137" t="s">
        <v>43</v>
      </c>
      <c r="E441" s="138"/>
      <c r="F441" s="16"/>
      <c r="G441" s="16"/>
      <c r="H441" s="16">
        <f t="shared" ref="H441:H446" si="86">G441-F441</f>
        <v>0</v>
      </c>
      <c r="I441" s="16" t="s">
        <v>43</v>
      </c>
      <c r="J441" s="16" t="s">
        <v>43</v>
      </c>
      <c r="K441" s="24"/>
    </row>
    <row r="442" spans="1:13" ht="33.75" customHeight="1" x14ac:dyDescent="0.25">
      <c r="A442" s="26"/>
      <c r="B442" s="139" t="s">
        <v>95</v>
      </c>
      <c r="C442" s="140"/>
      <c r="D442" s="137" t="s">
        <v>43</v>
      </c>
      <c r="E442" s="138"/>
      <c r="F442" s="16"/>
      <c r="G442" s="16"/>
      <c r="H442" s="16">
        <f t="shared" si="86"/>
        <v>0</v>
      </c>
      <c r="I442" s="16" t="s">
        <v>43</v>
      </c>
      <c r="J442" s="16" t="s">
        <v>43</v>
      </c>
      <c r="K442" s="24"/>
    </row>
    <row r="443" spans="1:13" ht="15.75" customHeight="1" x14ac:dyDescent="0.25">
      <c r="A443" s="26"/>
      <c r="B443" s="139" t="s">
        <v>96</v>
      </c>
      <c r="C443" s="140"/>
      <c r="D443" s="137" t="s">
        <v>43</v>
      </c>
      <c r="E443" s="138"/>
      <c r="F443" s="16"/>
      <c r="G443" s="16"/>
      <c r="H443" s="16">
        <f t="shared" si="86"/>
        <v>0</v>
      </c>
      <c r="I443" s="16" t="s">
        <v>43</v>
      </c>
      <c r="J443" s="16" t="s">
        <v>43</v>
      </c>
      <c r="K443" s="24"/>
    </row>
    <row r="444" spans="1:13" x14ac:dyDescent="0.25">
      <c r="A444" s="26"/>
      <c r="B444" s="139" t="s">
        <v>97</v>
      </c>
      <c r="C444" s="140"/>
      <c r="D444" s="137" t="s">
        <v>43</v>
      </c>
      <c r="E444" s="138"/>
      <c r="F444" s="16"/>
      <c r="G444" s="16"/>
      <c r="H444" s="16">
        <f t="shared" si="86"/>
        <v>0</v>
      </c>
      <c r="I444" s="16" t="s">
        <v>43</v>
      </c>
      <c r="J444" s="16" t="s">
        <v>43</v>
      </c>
      <c r="K444" s="24"/>
    </row>
    <row r="445" spans="1:13" ht="15.75" customHeight="1" x14ac:dyDescent="0.25">
      <c r="A445" s="79" t="s">
        <v>98</v>
      </c>
      <c r="B445" s="80"/>
      <c r="C445" s="80"/>
      <c r="D445" s="80"/>
      <c r="E445" s="80"/>
      <c r="F445" s="80"/>
      <c r="G445" s="80"/>
      <c r="H445" s="80"/>
      <c r="I445" s="80"/>
      <c r="J445" s="81"/>
      <c r="K445" s="25"/>
    </row>
    <row r="446" spans="1:13" s="13" customFormat="1" ht="23.25" customHeight="1" x14ac:dyDescent="0.2">
      <c r="A446" s="16" t="s">
        <v>6</v>
      </c>
      <c r="B446" s="112" t="s">
        <v>99</v>
      </c>
      <c r="C446" s="113"/>
      <c r="D446" s="137" t="s">
        <v>43</v>
      </c>
      <c r="E446" s="138"/>
      <c r="F446" s="16"/>
      <c r="G446" s="16"/>
      <c r="H446" s="16">
        <f t="shared" si="86"/>
        <v>0</v>
      </c>
      <c r="I446" s="16" t="s">
        <v>43</v>
      </c>
      <c r="J446" s="16" t="s">
        <v>43</v>
      </c>
      <c r="K446" s="59"/>
    </row>
    <row r="447" spans="1:13" ht="15.75" customHeight="1" x14ac:dyDescent="0.25">
      <c r="A447" s="26"/>
      <c r="B447" s="139" t="s">
        <v>94</v>
      </c>
      <c r="C447" s="140"/>
      <c r="D447" s="137" t="s">
        <v>43</v>
      </c>
      <c r="E447" s="138"/>
      <c r="F447" s="20"/>
      <c r="G447" s="20"/>
      <c r="H447" s="26">
        <f>G447-F447</f>
        <v>0</v>
      </c>
      <c r="I447" s="16" t="s">
        <v>43</v>
      </c>
      <c r="J447" s="16" t="s">
        <v>43</v>
      </c>
      <c r="K447" s="25"/>
    </row>
    <row r="448" spans="1:13" ht="15.75" customHeight="1" x14ac:dyDescent="0.25">
      <c r="A448" s="26"/>
      <c r="B448" s="139" t="s">
        <v>95</v>
      </c>
      <c r="C448" s="140"/>
      <c r="D448" s="137" t="s">
        <v>43</v>
      </c>
      <c r="E448" s="138"/>
      <c r="F448" s="20"/>
      <c r="G448" s="20"/>
      <c r="H448" s="26">
        <f>G448-F448</f>
        <v>0</v>
      </c>
      <c r="I448" s="16" t="s">
        <v>43</v>
      </c>
      <c r="J448" s="16" t="s">
        <v>43</v>
      </c>
    </row>
    <row r="449" spans="1:11" ht="15.75" customHeight="1" x14ac:dyDescent="0.25">
      <c r="A449" s="26"/>
      <c r="B449" s="139" t="s">
        <v>96</v>
      </c>
      <c r="C449" s="140"/>
      <c r="D449" s="137" t="s">
        <v>43</v>
      </c>
      <c r="E449" s="138"/>
      <c r="F449" s="20"/>
      <c r="G449" s="20"/>
      <c r="H449" s="26">
        <f>G449-F449</f>
        <v>0</v>
      </c>
      <c r="I449" s="16" t="s">
        <v>43</v>
      </c>
      <c r="J449" s="16" t="s">
        <v>43</v>
      </c>
    </row>
    <row r="450" spans="1:11" x14ac:dyDescent="0.25">
      <c r="A450" s="26"/>
      <c r="B450" s="139" t="s">
        <v>97</v>
      </c>
      <c r="C450" s="140"/>
      <c r="D450" s="137" t="s">
        <v>43</v>
      </c>
      <c r="E450" s="138"/>
      <c r="F450" s="20"/>
      <c r="G450" s="20"/>
      <c r="H450" s="26">
        <f>G450-F450</f>
        <v>0</v>
      </c>
      <c r="I450" s="16" t="s">
        <v>43</v>
      </c>
      <c r="J450" s="16" t="s">
        <v>43</v>
      </c>
    </row>
    <row r="451" spans="1:11" ht="15.75" customHeight="1" x14ac:dyDescent="0.25">
      <c r="A451" s="79" t="s">
        <v>100</v>
      </c>
      <c r="B451" s="80"/>
      <c r="C451" s="80"/>
      <c r="D451" s="80"/>
      <c r="E451" s="80"/>
      <c r="F451" s="80"/>
      <c r="G451" s="80"/>
      <c r="H451" s="80"/>
      <c r="I451" s="80"/>
      <c r="J451" s="81"/>
      <c r="K451" s="25"/>
    </row>
    <row r="452" spans="1:11" ht="15.75" customHeight="1" x14ac:dyDescent="0.25">
      <c r="A452" s="79" t="s">
        <v>101</v>
      </c>
      <c r="B452" s="80"/>
      <c r="C452" s="80"/>
      <c r="D452" s="80"/>
      <c r="E452" s="80"/>
      <c r="F452" s="80"/>
      <c r="G452" s="80"/>
      <c r="H452" s="80"/>
      <c r="I452" s="80"/>
      <c r="J452" s="81"/>
      <c r="K452" s="25"/>
    </row>
    <row r="453" spans="1:11" ht="18.75" customHeight="1" x14ac:dyDescent="0.25">
      <c r="A453" s="60" t="s">
        <v>49</v>
      </c>
      <c r="B453" s="112" t="s">
        <v>102</v>
      </c>
      <c r="C453" s="113"/>
      <c r="D453" s="137"/>
      <c r="E453" s="138"/>
      <c r="F453" s="20"/>
      <c r="G453" s="20"/>
      <c r="H453" s="20"/>
      <c r="I453" s="20"/>
      <c r="J453" s="20"/>
    </row>
    <row r="454" spans="1:11" ht="15.75" customHeight="1" x14ac:dyDescent="0.25">
      <c r="A454" s="20"/>
      <c r="B454" s="141" t="s">
        <v>103</v>
      </c>
      <c r="C454" s="142"/>
      <c r="D454" s="137"/>
      <c r="E454" s="138"/>
      <c r="F454" s="20"/>
      <c r="G454" s="20"/>
      <c r="H454" s="20"/>
      <c r="I454" s="20"/>
      <c r="J454" s="20"/>
    </row>
    <row r="455" spans="1:11" ht="18" customHeight="1" x14ac:dyDescent="0.25">
      <c r="A455" s="79" t="s">
        <v>104</v>
      </c>
      <c r="B455" s="80"/>
      <c r="C455" s="80"/>
      <c r="D455" s="80"/>
      <c r="E455" s="80"/>
      <c r="F455" s="80"/>
      <c r="G455" s="80"/>
      <c r="H455" s="80"/>
      <c r="I455" s="80"/>
      <c r="J455" s="81"/>
    </row>
    <row r="456" spans="1:11" x14ac:dyDescent="0.25">
      <c r="A456" s="20"/>
      <c r="B456" s="147" t="s">
        <v>105</v>
      </c>
      <c r="C456" s="148"/>
      <c r="D456" s="137"/>
      <c r="E456" s="138"/>
      <c r="F456" s="20"/>
      <c r="G456" s="20"/>
      <c r="H456" s="20"/>
      <c r="I456" s="20"/>
      <c r="J456" s="20"/>
    </row>
    <row r="457" spans="1:11" x14ac:dyDescent="0.25">
      <c r="A457" s="20"/>
      <c r="B457" s="147" t="s">
        <v>105</v>
      </c>
      <c r="C457" s="148"/>
      <c r="D457" s="137"/>
      <c r="E457" s="138"/>
      <c r="F457" s="20"/>
      <c r="G457" s="20"/>
      <c r="H457" s="20"/>
      <c r="I457" s="20"/>
      <c r="J457" s="20"/>
    </row>
    <row r="458" spans="1:11" ht="21" customHeight="1" x14ac:dyDescent="0.25">
      <c r="A458" s="16" t="s">
        <v>50</v>
      </c>
      <c r="B458" s="149" t="s">
        <v>106</v>
      </c>
      <c r="C458" s="150"/>
      <c r="D458" s="137" t="s">
        <v>43</v>
      </c>
      <c r="E458" s="138"/>
      <c r="F458" s="20"/>
      <c r="G458" s="20"/>
      <c r="H458" s="26">
        <f>G458-F458</f>
        <v>0</v>
      </c>
      <c r="I458" s="16" t="s">
        <v>43</v>
      </c>
      <c r="J458" s="16" t="s">
        <v>43</v>
      </c>
    </row>
    <row r="460" spans="1:11" x14ac:dyDescent="0.25">
      <c r="A460" s="61" t="s">
        <v>107</v>
      </c>
      <c r="B460" s="5" t="s">
        <v>108</v>
      </c>
    </row>
    <row r="461" spans="1:11" x14ac:dyDescent="0.25">
      <c r="A461" s="62"/>
      <c r="B461" s="146" t="s">
        <v>144</v>
      </c>
      <c r="C461" s="146"/>
      <c r="D461" s="146"/>
      <c r="E461" s="146"/>
      <c r="F461" s="146"/>
      <c r="G461" s="146"/>
      <c r="H461" s="146"/>
      <c r="I461" s="146"/>
      <c r="J461" s="146"/>
    </row>
    <row r="462" spans="1:11" x14ac:dyDescent="0.25">
      <c r="A462" s="63"/>
      <c r="B462" s="63"/>
    </row>
    <row r="463" spans="1:11" x14ac:dyDescent="0.25">
      <c r="A463" s="61" t="s">
        <v>109</v>
      </c>
      <c r="B463" s="5" t="s">
        <v>110</v>
      </c>
    </row>
    <row r="464" spans="1:11" ht="32.25" customHeight="1" x14ac:dyDescent="0.25">
      <c r="A464" s="62"/>
      <c r="B464" s="146" t="s">
        <v>166</v>
      </c>
      <c r="C464" s="146"/>
      <c r="D464" s="146"/>
      <c r="E464" s="146"/>
      <c r="F464" s="146"/>
      <c r="G464" s="146"/>
      <c r="H464" s="146"/>
      <c r="I464" s="146"/>
      <c r="J464" s="146"/>
    </row>
    <row r="466" spans="1:13" x14ac:dyDescent="0.25">
      <c r="A466" s="8" t="s">
        <v>111</v>
      </c>
      <c r="B466" s="5" t="s">
        <v>112</v>
      </c>
    </row>
    <row r="467" spans="1:13" x14ac:dyDescent="0.25">
      <c r="A467" s="8"/>
      <c r="B467" s="5"/>
    </row>
    <row r="468" spans="1:13" x14ac:dyDescent="0.25">
      <c r="A468" s="143" t="s">
        <v>113</v>
      </c>
      <c r="B468" s="143"/>
      <c r="C468" s="144" t="s">
        <v>145</v>
      </c>
      <c r="D468" s="144"/>
      <c r="E468" s="144"/>
      <c r="F468" s="144"/>
      <c r="G468" s="144"/>
      <c r="H468" s="144"/>
      <c r="I468" s="144"/>
      <c r="J468" s="144"/>
      <c r="K468" s="144"/>
      <c r="L468" s="144"/>
      <c r="M468" s="144"/>
    </row>
    <row r="469" spans="1:13" x14ac:dyDescent="0.25">
      <c r="A469" s="143" t="s">
        <v>114</v>
      </c>
      <c r="B469" s="143"/>
      <c r="C469" s="144" t="s">
        <v>146</v>
      </c>
      <c r="D469" s="144"/>
      <c r="E469" s="144"/>
      <c r="F469" s="144"/>
      <c r="G469" s="144"/>
      <c r="H469" s="144"/>
      <c r="I469" s="144"/>
      <c r="J469" s="144"/>
      <c r="K469" s="144"/>
      <c r="L469" s="144"/>
      <c r="M469" s="144"/>
    </row>
    <row r="470" spans="1:13" x14ac:dyDescent="0.25">
      <c r="A470" s="143" t="s">
        <v>115</v>
      </c>
      <c r="B470" s="143"/>
      <c r="C470" s="144" t="s">
        <v>165</v>
      </c>
      <c r="D470" s="144"/>
      <c r="E470" s="144"/>
      <c r="F470" s="144"/>
      <c r="G470" s="144"/>
      <c r="H470" s="144"/>
      <c r="I470" s="144"/>
      <c r="J470" s="144"/>
      <c r="K470" s="144"/>
      <c r="L470" s="144"/>
      <c r="M470" s="144"/>
    </row>
    <row r="471" spans="1:13" ht="15.75" customHeight="1" x14ac:dyDescent="0.25">
      <c r="A471" s="145" t="s">
        <v>116</v>
      </c>
      <c r="B471" s="145"/>
      <c r="C471" s="144" t="s">
        <v>165</v>
      </c>
      <c r="D471" s="144"/>
      <c r="E471" s="144"/>
      <c r="F471" s="144"/>
      <c r="G471" s="144"/>
      <c r="H471" s="144"/>
      <c r="I471" s="144"/>
      <c r="J471" s="144"/>
      <c r="K471" s="144"/>
      <c r="L471" s="144"/>
      <c r="M471" s="144"/>
    </row>
    <row r="472" spans="1:13" x14ac:dyDescent="0.25">
      <c r="C472" s="25"/>
      <c r="D472" s="25"/>
      <c r="E472" s="25"/>
      <c r="F472" s="25"/>
      <c r="G472" s="25"/>
      <c r="H472" s="25"/>
      <c r="I472" s="25"/>
      <c r="J472" s="25"/>
    </row>
    <row r="473" spans="1:13" x14ac:dyDescent="0.25">
      <c r="C473" s="25"/>
      <c r="D473" s="25"/>
      <c r="E473" s="25"/>
      <c r="F473" s="25"/>
      <c r="G473" s="25"/>
      <c r="H473" s="25"/>
      <c r="I473" s="25"/>
      <c r="J473" s="25"/>
    </row>
    <row r="475" spans="1:13" x14ac:dyDescent="0.25">
      <c r="C475" s="1" t="s">
        <v>117</v>
      </c>
      <c r="E475" s="64"/>
      <c r="F475" s="64"/>
      <c r="H475" s="1" t="s">
        <v>118</v>
      </c>
    </row>
  </sheetData>
  <mergeCells count="452">
    <mergeCell ref="A470:B470"/>
    <mergeCell ref="C470:M470"/>
    <mergeCell ref="A471:B471"/>
    <mergeCell ref="C471:M471"/>
    <mergeCell ref="B83:D83"/>
    <mergeCell ref="B84:D84"/>
    <mergeCell ref="B85:D85"/>
    <mergeCell ref="B289:D289"/>
    <mergeCell ref="B290:D290"/>
    <mergeCell ref="B291:D291"/>
    <mergeCell ref="B461:J461"/>
    <mergeCell ref="B464:J464"/>
    <mergeCell ref="A468:B468"/>
    <mergeCell ref="C468:M468"/>
    <mergeCell ref="A469:B469"/>
    <mergeCell ref="C469:M469"/>
    <mergeCell ref="A455:J455"/>
    <mergeCell ref="B456:C456"/>
    <mergeCell ref="D456:E456"/>
    <mergeCell ref="B457:C457"/>
    <mergeCell ref="D457:E457"/>
    <mergeCell ref="B458:C458"/>
    <mergeCell ref="D458:E458"/>
    <mergeCell ref="A451:J451"/>
    <mergeCell ref="A452:J452"/>
    <mergeCell ref="B453:C453"/>
    <mergeCell ref="D453:E453"/>
    <mergeCell ref="B454:C454"/>
    <mergeCell ref="D454:E454"/>
    <mergeCell ref="B448:C448"/>
    <mergeCell ref="D448:E448"/>
    <mergeCell ref="B449:C449"/>
    <mergeCell ref="D449:E449"/>
    <mergeCell ref="B450:C450"/>
    <mergeCell ref="D450:E450"/>
    <mergeCell ref="B444:C444"/>
    <mergeCell ref="D444:E444"/>
    <mergeCell ref="A445:J445"/>
    <mergeCell ref="B446:C446"/>
    <mergeCell ref="D446:E446"/>
    <mergeCell ref="B447:C447"/>
    <mergeCell ref="D447:E447"/>
    <mergeCell ref="B441:C441"/>
    <mergeCell ref="D441:E441"/>
    <mergeCell ref="B442:C442"/>
    <mergeCell ref="D442:E442"/>
    <mergeCell ref="B443:C443"/>
    <mergeCell ref="D443:E443"/>
    <mergeCell ref="B438:C438"/>
    <mergeCell ref="D438:E438"/>
    <mergeCell ref="B439:C439"/>
    <mergeCell ref="D439:E439"/>
    <mergeCell ref="B440:C440"/>
    <mergeCell ref="D440:E440"/>
    <mergeCell ref="B430:D430"/>
    <mergeCell ref="B431:D431"/>
    <mergeCell ref="B432:D432"/>
    <mergeCell ref="B433:D433"/>
    <mergeCell ref="A434:M434"/>
    <mergeCell ref="A435:M435"/>
    <mergeCell ref="B424:D424"/>
    <mergeCell ref="B425:D425"/>
    <mergeCell ref="B426:D426"/>
    <mergeCell ref="B427:D427"/>
    <mergeCell ref="B428:D428"/>
    <mergeCell ref="B429:D429"/>
    <mergeCell ref="B418:D418"/>
    <mergeCell ref="B419:D419"/>
    <mergeCell ref="B420:D420"/>
    <mergeCell ref="B421:D421"/>
    <mergeCell ref="B422:D422"/>
    <mergeCell ref="B423:D423"/>
    <mergeCell ref="B412:D412"/>
    <mergeCell ref="A413:M413"/>
    <mergeCell ref="A414:M414"/>
    <mergeCell ref="B415:D415"/>
    <mergeCell ref="A416:M416"/>
    <mergeCell ref="A417:M417"/>
    <mergeCell ref="B406:D406"/>
    <mergeCell ref="B407:D407"/>
    <mergeCell ref="B408:D408"/>
    <mergeCell ref="B409:D409"/>
    <mergeCell ref="B410:D410"/>
    <mergeCell ref="B411:D411"/>
    <mergeCell ref="B400:D400"/>
    <mergeCell ref="B401:D401"/>
    <mergeCell ref="B402:D402"/>
    <mergeCell ref="B403:D403"/>
    <mergeCell ref="B404:D404"/>
    <mergeCell ref="B405:D405"/>
    <mergeCell ref="B394:D394"/>
    <mergeCell ref="A395:M395"/>
    <mergeCell ref="A396:M396"/>
    <mergeCell ref="B397:D397"/>
    <mergeCell ref="B398:D398"/>
    <mergeCell ref="B399:D399"/>
    <mergeCell ref="B388:D388"/>
    <mergeCell ref="B389:D389"/>
    <mergeCell ref="B390:D390"/>
    <mergeCell ref="B391:D391"/>
    <mergeCell ref="A392:M392"/>
    <mergeCell ref="A393:M393"/>
    <mergeCell ref="B382:D382"/>
    <mergeCell ref="B383:D383"/>
    <mergeCell ref="B384:D384"/>
    <mergeCell ref="B385:D385"/>
    <mergeCell ref="B386:D386"/>
    <mergeCell ref="B387:D387"/>
    <mergeCell ref="B376:D376"/>
    <mergeCell ref="B377:D377"/>
    <mergeCell ref="B378:D378"/>
    <mergeCell ref="B379:D379"/>
    <mergeCell ref="B380:D380"/>
    <mergeCell ref="B381:D381"/>
    <mergeCell ref="B370:D370"/>
    <mergeCell ref="A371:M371"/>
    <mergeCell ref="A372:M372"/>
    <mergeCell ref="B373:D373"/>
    <mergeCell ref="A374:M374"/>
    <mergeCell ref="A375:M375"/>
    <mergeCell ref="B364:D364"/>
    <mergeCell ref="B365:D365"/>
    <mergeCell ref="B366:D366"/>
    <mergeCell ref="B367:D367"/>
    <mergeCell ref="B368:D368"/>
    <mergeCell ref="B369:D369"/>
    <mergeCell ref="B358:D358"/>
    <mergeCell ref="B359:D359"/>
    <mergeCell ref="B360:D360"/>
    <mergeCell ref="B361:D361"/>
    <mergeCell ref="B362:D362"/>
    <mergeCell ref="B363:D363"/>
    <mergeCell ref="B352:D352"/>
    <mergeCell ref="A353:M353"/>
    <mergeCell ref="A354:M354"/>
    <mergeCell ref="B355:D355"/>
    <mergeCell ref="B356:D356"/>
    <mergeCell ref="B357:D357"/>
    <mergeCell ref="B346:D346"/>
    <mergeCell ref="B347:D347"/>
    <mergeCell ref="B348:D348"/>
    <mergeCell ref="B349:D349"/>
    <mergeCell ref="A350:M350"/>
    <mergeCell ref="A351:M351"/>
    <mergeCell ref="B340:D340"/>
    <mergeCell ref="B341:D341"/>
    <mergeCell ref="B342:D342"/>
    <mergeCell ref="B343:D343"/>
    <mergeCell ref="B344:D344"/>
    <mergeCell ref="B345:D345"/>
    <mergeCell ref="B334:D334"/>
    <mergeCell ref="B335:D335"/>
    <mergeCell ref="B336:D336"/>
    <mergeCell ref="B337:D337"/>
    <mergeCell ref="B338:D338"/>
    <mergeCell ref="B339:D339"/>
    <mergeCell ref="B328:D328"/>
    <mergeCell ref="A329:M329"/>
    <mergeCell ref="A330:M330"/>
    <mergeCell ref="B331:D331"/>
    <mergeCell ref="A332:M332"/>
    <mergeCell ref="A333:M333"/>
    <mergeCell ref="B322:D322"/>
    <mergeCell ref="B323:D323"/>
    <mergeCell ref="B324:D324"/>
    <mergeCell ref="B325:D325"/>
    <mergeCell ref="B326:D326"/>
    <mergeCell ref="B327:D327"/>
    <mergeCell ref="B316:D316"/>
    <mergeCell ref="B317:D317"/>
    <mergeCell ref="B318:D318"/>
    <mergeCell ref="B319:D319"/>
    <mergeCell ref="B320:D320"/>
    <mergeCell ref="B321:D321"/>
    <mergeCell ref="B310:D310"/>
    <mergeCell ref="A311:M311"/>
    <mergeCell ref="A312:M312"/>
    <mergeCell ref="B313:D313"/>
    <mergeCell ref="B314:D314"/>
    <mergeCell ref="B315:D315"/>
    <mergeCell ref="B304:D304"/>
    <mergeCell ref="B305:D305"/>
    <mergeCell ref="B306:D306"/>
    <mergeCell ref="B307:D307"/>
    <mergeCell ref="A308:M308"/>
    <mergeCell ref="A309:M309"/>
    <mergeCell ref="B298:D298"/>
    <mergeCell ref="B299:D299"/>
    <mergeCell ref="B300:D300"/>
    <mergeCell ref="B301:D301"/>
    <mergeCell ref="B302:D302"/>
    <mergeCell ref="B303:D303"/>
    <mergeCell ref="B288:D288"/>
    <mergeCell ref="B293:D293"/>
    <mergeCell ref="B294:D294"/>
    <mergeCell ref="B295:D295"/>
    <mergeCell ref="B296:D296"/>
    <mergeCell ref="B297:D297"/>
    <mergeCell ref="B292:D292"/>
    <mergeCell ref="A282:M282"/>
    <mergeCell ref="A283:M283"/>
    <mergeCell ref="B284:D284"/>
    <mergeCell ref="B285:D285"/>
    <mergeCell ref="A286:M286"/>
    <mergeCell ref="A287:M287"/>
    <mergeCell ref="A279:A280"/>
    <mergeCell ref="B279:D280"/>
    <mergeCell ref="E279:G279"/>
    <mergeCell ref="H279:J279"/>
    <mergeCell ref="K279:M279"/>
    <mergeCell ref="B281:D281"/>
    <mergeCell ref="B271:D271"/>
    <mergeCell ref="B272:D272"/>
    <mergeCell ref="A273:M273"/>
    <mergeCell ref="A274:M274"/>
    <mergeCell ref="A275:M275"/>
    <mergeCell ref="A276:M276"/>
    <mergeCell ref="B265:D265"/>
    <mergeCell ref="B266:D266"/>
    <mergeCell ref="A267:M267"/>
    <mergeCell ref="A268:M268"/>
    <mergeCell ref="B269:D269"/>
    <mergeCell ref="B270:D270"/>
    <mergeCell ref="B259:D259"/>
    <mergeCell ref="B260:D260"/>
    <mergeCell ref="B261:D261"/>
    <mergeCell ref="A262:M262"/>
    <mergeCell ref="A263:M263"/>
    <mergeCell ref="B264:D264"/>
    <mergeCell ref="B253:D253"/>
    <mergeCell ref="B254:D254"/>
    <mergeCell ref="B255:D255"/>
    <mergeCell ref="B256:D256"/>
    <mergeCell ref="A257:M257"/>
    <mergeCell ref="A258:M258"/>
    <mergeCell ref="A247:M247"/>
    <mergeCell ref="A248:M248"/>
    <mergeCell ref="A249:M249"/>
    <mergeCell ref="B250:D250"/>
    <mergeCell ref="B251:D251"/>
    <mergeCell ref="B252:D252"/>
    <mergeCell ref="B241:D241"/>
    <mergeCell ref="B242:D242"/>
    <mergeCell ref="B243:D243"/>
    <mergeCell ref="B244:D244"/>
    <mergeCell ref="A245:M245"/>
    <mergeCell ref="A246:M246"/>
    <mergeCell ref="A235:M235"/>
    <mergeCell ref="B236:D236"/>
    <mergeCell ref="B237:D237"/>
    <mergeCell ref="B238:D238"/>
    <mergeCell ref="A239:M239"/>
    <mergeCell ref="A240:M240"/>
    <mergeCell ref="A229:M229"/>
    <mergeCell ref="A230:M230"/>
    <mergeCell ref="B231:D231"/>
    <mergeCell ref="B232:D232"/>
    <mergeCell ref="B233:D233"/>
    <mergeCell ref="A234:M234"/>
    <mergeCell ref="B223:D223"/>
    <mergeCell ref="B224:D224"/>
    <mergeCell ref="B225:D225"/>
    <mergeCell ref="B226:D226"/>
    <mergeCell ref="B227:D227"/>
    <mergeCell ref="B228:D228"/>
    <mergeCell ref="A217:M217"/>
    <mergeCell ref="A218:M218"/>
    <mergeCell ref="A219:M219"/>
    <mergeCell ref="A220:M220"/>
    <mergeCell ref="A221:M221"/>
    <mergeCell ref="B222:D222"/>
    <mergeCell ref="A211:M211"/>
    <mergeCell ref="A212:M212"/>
    <mergeCell ref="B213:D213"/>
    <mergeCell ref="B214:D214"/>
    <mergeCell ref="B215:D215"/>
    <mergeCell ref="B216:D216"/>
    <mergeCell ref="B205:D205"/>
    <mergeCell ref="A206:M206"/>
    <mergeCell ref="A207:M207"/>
    <mergeCell ref="B208:D208"/>
    <mergeCell ref="B209:D209"/>
    <mergeCell ref="B210:D210"/>
    <mergeCell ref="B199:D199"/>
    <mergeCell ref="B200:D200"/>
    <mergeCell ref="A201:M201"/>
    <mergeCell ref="A202:M202"/>
    <mergeCell ref="B203:D203"/>
    <mergeCell ref="B204:D204"/>
    <mergeCell ref="A193:M193"/>
    <mergeCell ref="B194:D194"/>
    <mergeCell ref="B195:D195"/>
    <mergeCell ref="B196:D196"/>
    <mergeCell ref="B197:D197"/>
    <mergeCell ref="B198:D198"/>
    <mergeCell ref="B187:D187"/>
    <mergeCell ref="B188:D188"/>
    <mergeCell ref="A189:M189"/>
    <mergeCell ref="A190:M190"/>
    <mergeCell ref="A191:M191"/>
    <mergeCell ref="A192:M192"/>
    <mergeCell ref="B181:D181"/>
    <mergeCell ref="B182:D182"/>
    <mergeCell ref="A183:M183"/>
    <mergeCell ref="A184:M184"/>
    <mergeCell ref="B185:D185"/>
    <mergeCell ref="B186:D186"/>
    <mergeCell ref="B175:D175"/>
    <mergeCell ref="B176:D176"/>
    <mergeCell ref="B177:D177"/>
    <mergeCell ref="A178:M178"/>
    <mergeCell ref="A179:M179"/>
    <mergeCell ref="B180:D180"/>
    <mergeCell ref="B169:D169"/>
    <mergeCell ref="B170:D170"/>
    <mergeCell ref="B171:D171"/>
    <mergeCell ref="B172:D172"/>
    <mergeCell ref="A173:M173"/>
    <mergeCell ref="A174:M174"/>
    <mergeCell ref="A163:M163"/>
    <mergeCell ref="A164:M164"/>
    <mergeCell ref="A165:M165"/>
    <mergeCell ref="B166:D166"/>
    <mergeCell ref="B167:D167"/>
    <mergeCell ref="B168:D168"/>
    <mergeCell ref="B157:D157"/>
    <mergeCell ref="B158:D158"/>
    <mergeCell ref="B159:D159"/>
    <mergeCell ref="B160:D160"/>
    <mergeCell ref="A161:M161"/>
    <mergeCell ref="A162:M162"/>
    <mergeCell ref="A151:M151"/>
    <mergeCell ref="B152:D152"/>
    <mergeCell ref="B153:D153"/>
    <mergeCell ref="B154:D154"/>
    <mergeCell ref="A155:M155"/>
    <mergeCell ref="A156:M156"/>
    <mergeCell ref="A145:M145"/>
    <mergeCell ref="A146:M146"/>
    <mergeCell ref="B147:D147"/>
    <mergeCell ref="B148:D148"/>
    <mergeCell ref="B149:D149"/>
    <mergeCell ref="A150:M150"/>
    <mergeCell ref="B139:D139"/>
    <mergeCell ref="B140:D140"/>
    <mergeCell ref="B141:D141"/>
    <mergeCell ref="B142:D142"/>
    <mergeCell ref="B143:D143"/>
    <mergeCell ref="B144:D144"/>
    <mergeCell ref="A133:M133"/>
    <mergeCell ref="A134:M134"/>
    <mergeCell ref="A135:M135"/>
    <mergeCell ref="A136:M136"/>
    <mergeCell ref="A137:M137"/>
    <mergeCell ref="B138:D138"/>
    <mergeCell ref="A127:M127"/>
    <mergeCell ref="A128:M128"/>
    <mergeCell ref="B129:D129"/>
    <mergeCell ref="B130:D130"/>
    <mergeCell ref="B131:D131"/>
    <mergeCell ref="B132:D132"/>
    <mergeCell ref="B121:D121"/>
    <mergeCell ref="A122:M122"/>
    <mergeCell ref="A123:M123"/>
    <mergeCell ref="B124:D124"/>
    <mergeCell ref="B125:D125"/>
    <mergeCell ref="B126:D126"/>
    <mergeCell ref="B115:D115"/>
    <mergeCell ref="B116:D116"/>
    <mergeCell ref="A117:M117"/>
    <mergeCell ref="A118:M118"/>
    <mergeCell ref="B119:D119"/>
    <mergeCell ref="B120:D120"/>
    <mergeCell ref="A109:M109"/>
    <mergeCell ref="B110:D110"/>
    <mergeCell ref="B111:D111"/>
    <mergeCell ref="B112:D112"/>
    <mergeCell ref="B113:D113"/>
    <mergeCell ref="B114:D114"/>
    <mergeCell ref="B103:D103"/>
    <mergeCell ref="B104:D104"/>
    <mergeCell ref="A105:M105"/>
    <mergeCell ref="A106:M106"/>
    <mergeCell ref="A107:M107"/>
    <mergeCell ref="A108:M108"/>
    <mergeCell ref="B97:D97"/>
    <mergeCell ref="B98:D98"/>
    <mergeCell ref="A99:M99"/>
    <mergeCell ref="A100:M100"/>
    <mergeCell ref="B101:D101"/>
    <mergeCell ref="B102:D102"/>
    <mergeCell ref="B91:D91"/>
    <mergeCell ref="B92:D92"/>
    <mergeCell ref="B93:D93"/>
    <mergeCell ref="A94:M94"/>
    <mergeCell ref="A95:M95"/>
    <mergeCell ref="B96:D96"/>
    <mergeCell ref="B86:D86"/>
    <mergeCell ref="B87:D87"/>
    <mergeCell ref="B88:D88"/>
    <mergeCell ref="A89:M89"/>
    <mergeCell ref="A90:M90"/>
    <mergeCell ref="H77:J77"/>
    <mergeCell ref="K77:M77"/>
    <mergeCell ref="A79:M79"/>
    <mergeCell ref="B80:D80"/>
    <mergeCell ref="B81:D81"/>
    <mergeCell ref="B82:D82"/>
    <mergeCell ref="A68:G68"/>
    <mergeCell ref="A73:G73"/>
    <mergeCell ref="A74:G74"/>
    <mergeCell ref="A77:A78"/>
    <mergeCell ref="B77:D78"/>
    <mergeCell ref="E77:G77"/>
    <mergeCell ref="A48:K48"/>
    <mergeCell ref="A50:K50"/>
    <mergeCell ref="A51:K51"/>
    <mergeCell ref="A59:G59"/>
    <mergeCell ref="A60:G60"/>
    <mergeCell ref="A67:G67"/>
    <mergeCell ref="A39:K39"/>
    <mergeCell ref="A41:K41"/>
    <mergeCell ref="A42:K42"/>
    <mergeCell ref="A44:K44"/>
    <mergeCell ref="A45:K45"/>
    <mergeCell ref="A47:K47"/>
    <mergeCell ref="A30:K30"/>
    <mergeCell ref="A32:K32"/>
    <mergeCell ref="A33:K33"/>
    <mergeCell ref="A35:K35"/>
    <mergeCell ref="A36:K36"/>
    <mergeCell ref="A38:K38"/>
    <mergeCell ref="A26:K26"/>
    <mergeCell ref="A27:K27"/>
    <mergeCell ref="A29:K29"/>
    <mergeCell ref="E10:K10"/>
    <mergeCell ref="E11:K11"/>
    <mergeCell ref="A14:K14"/>
    <mergeCell ref="A19:A20"/>
    <mergeCell ref="B19:B20"/>
    <mergeCell ref="C19:E19"/>
    <mergeCell ref="F19:H19"/>
    <mergeCell ref="I19:K19"/>
    <mergeCell ref="A1:K1"/>
    <mergeCell ref="A2:K2"/>
    <mergeCell ref="D4:J4"/>
    <mergeCell ref="D5:J5"/>
    <mergeCell ref="D7:J7"/>
    <mergeCell ref="D8:J8"/>
    <mergeCell ref="A22:K22"/>
    <mergeCell ref="A23:K23"/>
    <mergeCell ref="B24:K24"/>
  </mergeCells>
  <pageMargins left="0.11811023622047245" right="0" top="0.55118110236220474" bottom="0.35433070866141736" header="0.11811023622047245" footer="0.19685039370078741"/>
  <pageSetup paperSize="9" scale="69" orientation="landscape" verticalDpi="1200" r:id="rId1"/>
  <rowBreaks count="3" manualBreakCount="3">
    <brk id="90" max="16383" man="1"/>
    <brk id="304" max="12" man="1"/>
    <brk id="4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Оцінка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Бабіч Лілія Миколаївна</dc:creator>
  <cp:lastModifiedBy>Бабіч Лілія Миколаївна</cp:lastModifiedBy>
  <cp:lastPrinted>2022-03-15T13:53:31Z</cp:lastPrinted>
  <dcterms:created xsi:type="dcterms:W3CDTF">2021-02-22T11:45:58Z</dcterms:created>
  <dcterms:modified xsi:type="dcterms:W3CDTF">2022-03-15T13:53:35Z</dcterms:modified>
</cp:coreProperties>
</file>